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https://icfonline.sharepoint.com/sites/22070/Final EIS Files/03_Energy/CAFE/AR Documents/"/>
    </mc:Choice>
  </mc:AlternateContent>
  <xr:revisionPtr revIDLastSave="135" documentId="13_ncr:1_{AB3B10CF-F30A-4C19-8227-065C10135AF5}" xr6:coauthVersionLast="47" xr6:coauthVersionMax="47" xr10:uidLastSave="{0CBB0247-A27E-4AA1-9E0A-9B67B882BAF8}"/>
  <bookViews>
    <workbookView xWindow="33720" yWindow="-120" windowWidth="29040" windowHeight="15720" xr2:uid="{00000000-000D-0000-FFFF-FFFF00000000}"/>
  </bookViews>
  <sheets>
    <sheet name="Light Truck Diesel" sheetId="1" r:id="rId1"/>
    <sheet name="Light Truck E85" sheetId="2" r:id="rId2"/>
    <sheet name="Light Truck Electricity" sheetId="3" r:id="rId3"/>
    <sheet name="Light Truck Gasoline" sheetId="4" r:id="rId4"/>
    <sheet name="Light Truck Hydrogen" sheetId="5" r:id="rId5"/>
    <sheet name="Light Truck TOTAL" sheetId="6" r:id="rId6"/>
    <sheet name="Passenger Car Diesel" sheetId="7" r:id="rId7"/>
    <sheet name="Passenger Car E85" sheetId="8" r:id="rId8"/>
    <sheet name="Passenger Car Electricity" sheetId="9" r:id="rId9"/>
    <sheet name="Passenger Car Gasoline" sheetId="10" r:id="rId10"/>
    <sheet name="Passenger Car Hydrogen" sheetId="11" r:id="rId11"/>
    <sheet name="Passenger Car TOTAL" sheetId="12" r:id="rId12"/>
    <sheet name="LD TOTAL Diesel" sheetId="13" r:id="rId13"/>
    <sheet name="LD TOTAL E85" sheetId="14" r:id="rId14"/>
    <sheet name="LD TOTAL Electricity" sheetId="15" r:id="rId15"/>
    <sheet name="LD TOTAL Gasoline" sheetId="16" r:id="rId16"/>
    <sheet name="LD TOTAL Hydrogen" sheetId="17" r:id="rId17"/>
    <sheet name="LD - TOTAL" sheetId="18" r:id="rId18"/>
    <sheet name="HDPUV - Diesel" sheetId="19" r:id="rId19"/>
    <sheet name="HDPUV - E85" sheetId="20" r:id="rId20"/>
    <sheet name="HDPUV - Electricity" sheetId="21" r:id="rId21"/>
    <sheet name="HDPUV - Gasoline" sheetId="22" r:id="rId22"/>
    <sheet name="HDPUV - TOTAL" sheetId="23" r:id="rId23"/>
    <sheet name="Combined - Diesel" sheetId="24" r:id="rId24"/>
    <sheet name="Combined - E85" sheetId="25" r:id="rId25"/>
    <sheet name="Combined - Electricity" sheetId="26" r:id="rId26"/>
    <sheet name="Combined - Gasoline" sheetId="27" r:id="rId27"/>
    <sheet name="Combined - Hydrogen" sheetId="28" r:id="rId28"/>
    <sheet name="Combined - TOTAL" sheetId="29" r:id="rId2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" i="29" l="1"/>
  <c r="C35" i="29"/>
  <c r="D35" i="29"/>
  <c r="E35" i="29"/>
  <c r="F31" i="23"/>
  <c r="E31" i="23"/>
  <c r="D31" i="23"/>
  <c r="C31" i="23"/>
  <c r="B31" i="23"/>
  <c r="G37" i="18"/>
  <c r="F37" i="18"/>
  <c r="E37" i="18"/>
  <c r="D37" i="18"/>
  <c r="C37" i="18"/>
  <c r="G37" i="6"/>
  <c r="F37" i="6"/>
  <c r="E37" i="6"/>
  <c r="D37" i="6"/>
  <c r="C37" i="6"/>
  <c r="D37" i="12"/>
  <c r="E37" i="12"/>
  <c r="F37" i="12"/>
  <c r="G37" i="12"/>
  <c r="C37" i="12"/>
  <c r="M6" i="8"/>
  <c r="N6" i="8"/>
  <c r="O6" i="8"/>
  <c r="P6" i="8"/>
  <c r="Q6" i="8"/>
  <c r="Q34" i="12"/>
  <c r="P34" i="12"/>
  <c r="O34" i="12"/>
  <c r="N34" i="12"/>
  <c r="M34" i="12"/>
  <c r="Q33" i="12"/>
  <c r="P33" i="12"/>
  <c r="O33" i="12"/>
  <c r="N33" i="12"/>
  <c r="M33" i="12"/>
  <c r="Q32" i="12"/>
  <c r="P32" i="12"/>
  <c r="O32" i="12"/>
  <c r="N32" i="12"/>
  <c r="M32" i="12"/>
  <c r="Q31" i="12"/>
  <c r="P31" i="12"/>
  <c r="O31" i="12"/>
  <c r="N31" i="12"/>
  <c r="M31" i="12"/>
  <c r="Q30" i="12"/>
  <c r="P30" i="12"/>
  <c r="O30" i="12"/>
  <c r="N30" i="12"/>
  <c r="M30" i="12"/>
  <c r="Q29" i="12"/>
  <c r="P29" i="12"/>
  <c r="O29" i="12"/>
  <c r="N29" i="12"/>
  <c r="M29" i="12"/>
  <c r="Q28" i="12"/>
  <c r="P28" i="12"/>
  <c r="O28" i="12"/>
  <c r="N28" i="12"/>
  <c r="M28" i="12"/>
  <c r="Q27" i="12"/>
  <c r="P27" i="12"/>
  <c r="O27" i="12"/>
  <c r="N27" i="12"/>
  <c r="M27" i="12"/>
  <c r="Q26" i="12"/>
  <c r="P26" i="12"/>
  <c r="O26" i="12"/>
  <c r="N26" i="12"/>
  <c r="M26" i="12"/>
  <c r="Q25" i="12"/>
  <c r="P25" i="12"/>
  <c r="O25" i="12"/>
  <c r="N25" i="12"/>
  <c r="M25" i="12"/>
  <c r="Q24" i="12"/>
  <c r="P24" i="12"/>
  <c r="O24" i="12"/>
  <c r="N24" i="12"/>
  <c r="M24" i="12"/>
  <c r="Q23" i="12"/>
  <c r="P23" i="12"/>
  <c r="O23" i="12"/>
  <c r="N23" i="12"/>
  <c r="M23" i="12"/>
  <c r="Q22" i="12"/>
  <c r="P22" i="12"/>
  <c r="O22" i="12"/>
  <c r="N22" i="12"/>
  <c r="M22" i="12"/>
  <c r="Q21" i="12"/>
  <c r="P21" i="12"/>
  <c r="O21" i="12"/>
  <c r="N21" i="12"/>
  <c r="M21" i="12"/>
  <c r="Q20" i="12"/>
  <c r="P20" i="12"/>
  <c r="O20" i="12"/>
  <c r="N20" i="12"/>
  <c r="M20" i="12"/>
  <c r="Q19" i="12"/>
  <c r="P19" i="12"/>
  <c r="O19" i="12"/>
  <c r="N19" i="12"/>
  <c r="M19" i="12"/>
  <c r="Q18" i="12"/>
  <c r="P18" i="12"/>
  <c r="O18" i="12"/>
  <c r="N18" i="12"/>
  <c r="M18" i="12"/>
  <c r="Q17" i="12"/>
  <c r="P17" i="12"/>
  <c r="O17" i="12"/>
  <c r="N17" i="12"/>
  <c r="M17" i="12"/>
  <c r="Q16" i="12"/>
  <c r="P16" i="12"/>
  <c r="O16" i="12"/>
  <c r="N16" i="12"/>
  <c r="M16" i="12"/>
  <c r="Q15" i="12"/>
  <c r="P15" i="12"/>
  <c r="O15" i="12"/>
  <c r="N15" i="12"/>
  <c r="M15" i="12"/>
  <c r="Q14" i="12"/>
  <c r="P14" i="12"/>
  <c r="O14" i="12"/>
  <c r="N14" i="12"/>
  <c r="M14" i="12"/>
  <c r="Q13" i="12"/>
  <c r="P13" i="12"/>
  <c r="O13" i="12"/>
  <c r="N13" i="12"/>
  <c r="M13" i="12"/>
  <c r="Q12" i="12"/>
  <c r="P12" i="12"/>
  <c r="O12" i="12"/>
  <c r="N12" i="12"/>
  <c r="M12" i="12"/>
  <c r="Q11" i="12"/>
  <c r="P11" i="12"/>
  <c r="O11" i="12"/>
  <c r="N11" i="12"/>
  <c r="M11" i="12"/>
  <c r="Q10" i="12"/>
  <c r="P10" i="12"/>
  <c r="O10" i="12"/>
  <c r="N10" i="12"/>
  <c r="M10" i="12"/>
  <c r="Q9" i="12"/>
  <c r="P9" i="12"/>
  <c r="O9" i="12"/>
  <c r="N9" i="12"/>
  <c r="M9" i="12"/>
  <c r="Q8" i="12"/>
  <c r="P8" i="12"/>
  <c r="O8" i="12"/>
  <c r="N8" i="12"/>
  <c r="M8" i="12"/>
  <c r="Q7" i="12"/>
  <c r="P7" i="12"/>
  <c r="O7" i="12"/>
  <c r="N7" i="12"/>
  <c r="M7" i="12"/>
  <c r="Q6" i="12"/>
  <c r="P6" i="12"/>
  <c r="O6" i="12"/>
  <c r="N6" i="12"/>
  <c r="M6" i="12"/>
  <c r="Q34" i="11"/>
  <c r="P34" i="11"/>
  <c r="O34" i="11"/>
  <c r="N34" i="11"/>
  <c r="M34" i="11"/>
  <c r="Q33" i="11"/>
  <c r="P33" i="11"/>
  <c r="O33" i="11"/>
  <c r="N33" i="11"/>
  <c r="M33" i="11"/>
  <c r="Q32" i="11"/>
  <c r="P32" i="11"/>
  <c r="O32" i="11"/>
  <c r="N32" i="11"/>
  <c r="M32" i="11"/>
  <c r="Q31" i="11"/>
  <c r="P31" i="11"/>
  <c r="O31" i="11"/>
  <c r="N31" i="11"/>
  <c r="M31" i="11"/>
  <c r="Q30" i="11"/>
  <c r="P30" i="11"/>
  <c r="O30" i="11"/>
  <c r="N30" i="11"/>
  <c r="M30" i="11"/>
  <c r="Q29" i="11"/>
  <c r="P29" i="11"/>
  <c r="O29" i="11"/>
  <c r="N29" i="11"/>
  <c r="M29" i="11"/>
  <c r="Q28" i="11"/>
  <c r="P28" i="11"/>
  <c r="O28" i="11"/>
  <c r="N28" i="11"/>
  <c r="M28" i="11"/>
  <c r="Q27" i="11"/>
  <c r="P27" i="11"/>
  <c r="O27" i="11"/>
  <c r="N27" i="11"/>
  <c r="M27" i="11"/>
  <c r="Q26" i="11"/>
  <c r="P26" i="11"/>
  <c r="O26" i="11"/>
  <c r="N26" i="11"/>
  <c r="M26" i="11"/>
  <c r="Q25" i="11"/>
  <c r="P25" i="11"/>
  <c r="O25" i="11"/>
  <c r="N25" i="11"/>
  <c r="M25" i="11"/>
  <c r="Q24" i="11"/>
  <c r="P24" i="11"/>
  <c r="O24" i="11"/>
  <c r="N24" i="11"/>
  <c r="M24" i="11"/>
  <c r="Q23" i="11"/>
  <c r="P23" i="11"/>
  <c r="O23" i="11"/>
  <c r="N23" i="11"/>
  <c r="M23" i="11"/>
  <c r="Q22" i="11"/>
  <c r="P22" i="11"/>
  <c r="O22" i="11"/>
  <c r="N22" i="11"/>
  <c r="M22" i="11"/>
  <c r="Q21" i="11"/>
  <c r="P21" i="11"/>
  <c r="O21" i="11"/>
  <c r="N21" i="11"/>
  <c r="M21" i="11"/>
  <c r="Q20" i="11"/>
  <c r="P20" i="11"/>
  <c r="O20" i="11"/>
  <c r="N20" i="11"/>
  <c r="M20" i="11"/>
  <c r="Q19" i="11"/>
  <c r="P19" i="11"/>
  <c r="O19" i="11"/>
  <c r="N19" i="11"/>
  <c r="M19" i="11"/>
  <c r="Q18" i="11"/>
  <c r="P18" i="11"/>
  <c r="O18" i="11"/>
  <c r="N18" i="11"/>
  <c r="M18" i="11"/>
  <c r="Q17" i="11"/>
  <c r="P17" i="11"/>
  <c r="O17" i="11"/>
  <c r="N17" i="11"/>
  <c r="M17" i="11"/>
  <c r="Q16" i="11"/>
  <c r="P16" i="11"/>
  <c r="O16" i="11"/>
  <c r="N16" i="11"/>
  <c r="M16" i="11"/>
  <c r="Q15" i="11"/>
  <c r="P15" i="11"/>
  <c r="O15" i="11"/>
  <c r="N15" i="11"/>
  <c r="M15" i="11"/>
  <c r="Q14" i="11"/>
  <c r="P14" i="11"/>
  <c r="O14" i="11"/>
  <c r="N14" i="11"/>
  <c r="M14" i="11"/>
  <c r="Q13" i="11"/>
  <c r="P13" i="11"/>
  <c r="O13" i="11"/>
  <c r="N13" i="11"/>
  <c r="M13" i="11"/>
  <c r="Q12" i="11"/>
  <c r="P12" i="11"/>
  <c r="O12" i="11"/>
  <c r="N12" i="11"/>
  <c r="M12" i="11"/>
  <c r="Q11" i="11"/>
  <c r="P11" i="11"/>
  <c r="O11" i="11"/>
  <c r="N11" i="11"/>
  <c r="M11" i="11"/>
  <c r="Q10" i="11"/>
  <c r="P10" i="11"/>
  <c r="O10" i="11"/>
  <c r="N10" i="11"/>
  <c r="M10" i="11"/>
  <c r="Q9" i="11"/>
  <c r="P9" i="11"/>
  <c r="O9" i="11"/>
  <c r="N9" i="11"/>
  <c r="M9" i="11"/>
  <c r="Q8" i="11"/>
  <c r="P8" i="11"/>
  <c r="O8" i="11"/>
  <c r="N8" i="11"/>
  <c r="M8" i="11"/>
  <c r="Q7" i="11"/>
  <c r="P7" i="11"/>
  <c r="O7" i="11"/>
  <c r="N7" i="11"/>
  <c r="M7" i="11"/>
  <c r="Q6" i="11"/>
  <c r="P6" i="11"/>
  <c r="O6" i="11"/>
  <c r="N6" i="11"/>
  <c r="M6" i="11"/>
  <c r="Q34" i="10"/>
  <c r="P34" i="10"/>
  <c r="O34" i="10"/>
  <c r="N34" i="10"/>
  <c r="M34" i="10"/>
  <c r="Q33" i="10"/>
  <c r="P33" i="10"/>
  <c r="O33" i="10"/>
  <c r="N33" i="10"/>
  <c r="M33" i="10"/>
  <c r="Q32" i="10"/>
  <c r="P32" i="10"/>
  <c r="O32" i="10"/>
  <c r="N32" i="10"/>
  <c r="M32" i="10"/>
  <c r="Q31" i="10"/>
  <c r="P31" i="10"/>
  <c r="O31" i="10"/>
  <c r="N31" i="10"/>
  <c r="M31" i="10"/>
  <c r="Q30" i="10"/>
  <c r="P30" i="10"/>
  <c r="O30" i="10"/>
  <c r="N30" i="10"/>
  <c r="M30" i="10"/>
  <c r="Q29" i="10"/>
  <c r="P29" i="10"/>
  <c r="O29" i="10"/>
  <c r="N29" i="10"/>
  <c r="M29" i="10"/>
  <c r="Q28" i="10"/>
  <c r="P28" i="10"/>
  <c r="O28" i="10"/>
  <c r="N28" i="10"/>
  <c r="M28" i="10"/>
  <c r="Q27" i="10"/>
  <c r="P27" i="10"/>
  <c r="O27" i="10"/>
  <c r="N27" i="10"/>
  <c r="M27" i="10"/>
  <c r="Q26" i="10"/>
  <c r="P26" i="10"/>
  <c r="O26" i="10"/>
  <c r="N26" i="10"/>
  <c r="M26" i="10"/>
  <c r="Q25" i="10"/>
  <c r="P25" i="10"/>
  <c r="O25" i="10"/>
  <c r="N25" i="10"/>
  <c r="M25" i="10"/>
  <c r="Q24" i="10"/>
  <c r="P24" i="10"/>
  <c r="O24" i="10"/>
  <c r="N24" i="10"/>
  <c r="M24" i="10"/>
  <c r="Q23" i="10"/>
  <c r="P23" i="10"/>
  <c r="O23" i="10"/>
  <c r="N23" i="10"/>
  <c r="M23" i="10"/>
  <c r="Q22" i="10"/>
  <c r="P22" i="10"/>
  <c r="O22" i="10"/>
  <c r="N22" i="10"/>
  <c r="M22" i="10"/>
  <c r="Q21" i="10"/>
  <c r="P21" i="10"/>
  <c r="O21" i="10"/>
  <c r="N21" i="10"/>
  <c r="M21" i="10"/>
  <c r="Q20" i="10"/>
  <c r="P20" i="10"/>
  <c r="O20" i="10"/>
  <c r="N20" i="10"/>
  <c r="M20" i="10"/>
  <c r="Q19" i="10"/>
  <c r="P19" i="10"/>
  <c r="O19" i="10"/>
  <c r="N19" i="10"/>
  <c r="M19" i="10"/>
  <c r="Q18" i="10"/>
  <c r="P18" i="10"/>
  <c r="O18" i="10"/>
  <c r="N18" i="10"/>
  <c r="M18" i="10"/>
  <c r="Q17" i="10"/>
  <c r="P17" i="10"/>
  <c r="O17" i="10"/>
  <c r="N17" i="10"/>
  <c r="M17" i="10"/>
  <c r="Q16" i="10"/>
  <c r="P16" i="10"/>
  <c r="O16" i="10"/>
  <c r="N16" i="10"/>
  <c r="M16" i="10"/>
  <c r="Q15" i="10"/>
  <c r="P15" i="10"/>
  <c r="O15" i="10"/>
  <c r="N15" i="10"/>
  <c r="M15" i="10"/>
  <c r="Q14" i="10"/>
  <c r="P14" i="10"/>
  <c r="O14" i="10"/>
  <c r="N14" i="10"/>
  <c r="M14" i="10"/>
  <c r="Q13" i="10"/>
  <c r="P13" i="10"/>
  <c r="O13" i="10"/>
  <c r="N13" i="10"/>
  <c r="M13" i="10"/>
  <c r="Q12" i="10"/>
  <c r="P12" i="10"/>
  <c r="O12" i="10"/>
  <c r="N12" i="10"/>
  <c r="M12" i="10"/>
  <c r="Q11" i="10"/>
  <c r="P11" i="10"/>
  <c r="O11" i="10"/>
  <c r="N11" i="10"/>
  <c r="M11" i="10"/>
  <c r="Q10" i="10"/>
  <c r="P10" i="10"/>
  <c r="O10" i="10"/>
  <c r="N10" i="10"/>
  <c r="M10" i="10"/>
  <c r="Q9" i="10"/>
  <c r="P9" i="10"/>
  <c r="O9" i="10"/>
  <c r="N9" i="10"/>
  <c r="M9" i="10"/>
  <c r="Q8" i="10"/>
  <c r="P8" i="10"/>
  <c r="O8" i="10"/>
  <c r="N8" i="10"/>
  <c r="M8" i="10"/>
  <c r="Q7" i="10"/>
  <c r="P7" i="10"/>
  <c r="O7" i="10"/>
  <c r="N7" i="10"/>
  <c r="M7" i="10"/>
  <c r="Q6" i="10"/>
  <c r="P6" i="10"/>
  <c r="O6" i="10"/>
  <c r="N6" i="10"/>
  <c r="M6" i="10"/>
  <c r="Q34" i="9"/>
  <c r="P34" i="9"/>
  <c r="O34" i="9"/>
  <c r="N34" i="9"/>
  <c r="M34" i="9"/>
  <c r="Q33" i="9"/>
  <c r="P33" i="9"/>
  <c r="O33" i="9"/>
  <c r="N33" i="9"/>
  <c r="M33" i="9"/>
  <c r="Q32" i="9"/>
  <c r="P32" i="9"/>
  <c r="O32" i="9"/>
  <c r="N32" i="9"/>
  <c r="M32" i="9"/>
  <c r="Q31" i="9"/>
  <c r="P31" i="9"/>
  <c r="O31" i="9"/>
  <c r="N31" i="9"/>
  <c r="M31" i="9"/>
  <c r="Q30" i="9"/>
  <c r="P30" i="9"/>
  <c r="O30" i="9"/>
  <c r="N30" i="9"/>
  <c r="M30" i="9"/>
  <c r="Q29" i="9"/>
  <c r="P29" i="9"/>
  <c r="O29" i="9"/>
  <c r="N29" i="9"/>
  <c r="M29" i="9"/>
  <c r="Q28" i="9"/>
  <c r="P28" i="9"/>
  <c r="O28" i="9"/>
  <c r="N28" i="9"/>
  <c r="M28" i="9"/>
  <c r="Q27" i="9"/>
  <c r="P27" i="9"/>
  <c r="O27" i="9"/>
  <c r="N27" i="9"/>
  <c r="M27" i="9"/>
  <c r="Q26" i="9"/>
  <c r="P26" i="9"/>
  <c r="O26" i="9"/>
  <c r="N26" i="9"/>
  <c r="M26" i="9"/>
  <c r="Q25" i="9"/>
  <c r="P25" i="9"/>
  <c r="O25" i="9"/>
  <c r="N25" i="9"/>
  <c r="M25" i="9"/>
  <c r="Q24" i="9"/>
  <c r="P24" i="9"/>
  <c r="O24" i="9"/>
  <c r="N24" i="9"/>
  <c r="M24" i="9"/>
  <c r="Q23" i="9"/>
  <c r="P23" i="9"/>
  <c r="O23" i="9"/>
  <c r="N23" i="9"/>
  <c r="M23" i="9"/>
  <c r="Q22" i="9"/>
  <c r="P22" i="9"/>
  <c r="O22" i="9"/>
  <c r="N22" i="9"/>
  <c r="M22" i="9"/>
  <c r="Q21" i="9"/>
  <c r="P21" i="9"/>
  <c r="O21" i="9"/>
  <c r="N21" i="9"/>
  <c r="M21" i="9"/>
  <c r="Q20" i="9"/>
  <c r="P20" i="9"/>
  <c r="O20" i="9"/>
  <c r="N20" i="9"/>
  <c r="M20" i="9"/>
  <c r="Q19" i="9"/>
  <c r="P19" i="9"/>
  <c r="O19" i="9"/>
  <c r="N19" i="9"/>
  <c r="M19" i="9"/>
  <c r="Q18" i="9"/>
  <c r="P18" i="9"/>
  <c r="O18" i="9"/>
  <c r="N18" i="9"/>
  <c r="M18" i="9"/>
  <c r="Q17" i="9"/>
  <c r="P17" i="9"/>
  <c r="O17" i="9"/>
  <c r="N17" i="9"/>
  <c r="M17" i="9"/>
  <c r="Q16" i="9"/>
  <c r="P16" i="9"/>
  <c r="O16" i="9"/>
  <c r="N16" i="9"/>
  <c r="M16" i="9"/>
  <c r="Q15" i="9"/>
  <c r="P15" i="9"/>
  <c r="O15" i="9"/>
  <c r="N15" i="9"/>
  <c r="M15" i="9"/>
  <c r="Q14" i="9"/>
  <c r="P14" i="9"/>
  <c r="O14" i="9"/>
  <c r="N14" i="9"/>
  <c r="M14" i="9"/>
  <c r="Q13" i="9"/>
  <c r="P13" i="9"/>
  <c r="O13" i="9"/>
  <c r="N13" i="9"/>
  <c r="M13" i="9"/>
  <c r="Q12" i="9"/>
  <c r="P12" i="9"/>
  <c r="O12" i="9"/>
  <c r="N12" i="9"/>
  <c r="M12" i="9"/>
  <c r="Q11" i="9"/>
  <c r="P11" i="9"/>
  <c r="O11" i="9"/>
  <c r="N11" i="9"/>
  <c r="M11" i="9"/>
  <c r="Q10" i="9"/>
  <c r="P10" i="9"/>
  <c r="O10" i="9"/>
  <c r="N10" i="9"/>
  <c r="M10" i="9"/>
  <c r="Q9" i="9"/>
  <c r="P9" i="9"/>
  <c r="O9" i="9"/>
  <c r="N9" i="9"/>
  <c r="M9" i="9"/>
  <c r="Q8" i="9"/>
  <c r="P8" i="9"/>
  <c r="O8" i="9"/>
  <c r="N8" i="9"/>
  <c r="M8" i="9"/>
  <c r="Q7" i="9"/>
  <c r="P7" i="9"/>
  <c r="O7" i="9"/>
  <c r="N7" i="9"/>
  <c r="M7" i="9"/>
  <c r="Q6" i="9"/>
  <c r="P6" i="9"/>
  <c r="O6" i="9"/>
  <c r="N6" i="9"/>
  <c r="M6" i="9"/>
  <c r="Q34" i="8"/>
  <c r="P34" i="8"/>
  <c r="O34" i="8"/>
  <c r="N34" i="8"/>
  <c r="M34" i="8"/>
  <c r="Q33" i="8"/>
  <c r="P33" i="8"/>
  <c r="O33" i="8"/>
  <c r="N33" i="8"/>
  <c r="M33" i="8"/>
  <c r="Q32" i="8"/>
  <c r="P32" i="8"/>
  <c r="O32" i="8"/>
  <c r="N32" i="8"/>
  <c r="M32" i="8"/>
  <c r="Q31" i="8"/>
  <c r="P31" i="8"/>
  <c r="O31" i="8"/>
  <c r="N31" i="8"/>
  <c r="M31" i="8"/>
  <c r="Q30" i="8"/>
  <c r="P30" i="8"/>
  <c r="O30" i="8"/>
  <c r="N30" i="8"/>
  <c r="M30" i="8"/>
  <c r="Q29" i="8"/>
  <c r="P29" i="8"/>
  <c r="O29" i="8"/>
  <c r="N29" i="8"/>
  <c r="M29" i="8"/>
  <c r="Q28" i="8"/>
  <c r="P28" i="8"/>
  <c r="O28" i="8"/>
  <c r="N28" i="8"/>
  <c r="M28" i="8"/>
  <c r="Q27" i="8"/>
  <c r="P27" i="8"/>
  <c r="O27" i="8"/>
  <c r="N27" i="8"/>
  <c r="M27" i="8"/>
  <c r="Q26" i="8"/>
  <c r="P26" i="8"/>
  <c r="O26" i="8"/>
  <c r="N26" i="8"/>
  <c r="M26" i="8"/>
  <c r="Q25" i="8"/>
  <c r="P25" i="8"/>
  <c r="O25" i="8"/>
  <c r="N25" i="8"/>
  <c r="M25" i="8"/>
  <c r="Q24" i="8"/>
  <c r="P24" i="8"/>
  <c r="O24" i="8"/>
  <c r="N24" i="8"/>
  <c r="M24" i="8"/>
  <c r="Q23" i="8"/>
  <c r="P23" i="8"/>
  <c r="O23" i="8"/>
  <c r="N23" i="8"/>
  <c r="M23" i="8"/>
  <c r="Q22" i="8"/>
  <c r="P22" i="8"/>
  <c r="O22" i="8"/>
  <c r="N22" i="8"/>
  <c r="M22" i="8"/>
  <c r="Q21" i="8"/>
  <c r="P21" i="8"/>
  <c r="O21" i="8"/>
  <c r="N21" i="8"/>
  <c r="M21" i="8"/>
  <c r="Q20" i="8"/>
  <c r="P20" i="8"/>
  <c r="O20" i="8"/>
  <c r="N20" i="8"/>
  <c r="M20" i="8"/>
  <c r="Q19" i="8"/>
  <c r="P19" i="8"/>
  <c r="O19" i="8"/>
  <c r="N19" i="8"/>
  <c r="M19" i="8"/>
  <c r="Q18" i="8"/>
  <c r="P18" i="8"/>
  <c r="O18" i="8"/>
  <c r="N18" i="8"/>
  <c r="M18" i="8"/>
  <c r="Q17" i="8"/>
  <c r="P17" i="8"/>
  <c r="O17" i="8"/>
  <c r="N17" i="8"/>
  <c r="M17" i="8"/>
  <c r="Q16" i="8"/>
  <c r="P16" i="8"/>
  <c r="O16" i="8"/>
  <c r="N16" i="8"/>
  <c r="M16" i="8"/>
  <c r="Q15" i="8"/>
  <c r="P15" i="8"/>
  <c r="O15" i="8"/>
  <c r="N15" i="8"/>
  <c r="M15" i="8"/>
  <c r="Q14" i="8"/>
  <c r="P14" i="8"/>
  <c r="O14" i="8"/>
  <c r="N14" i="8"/>
  <c r="M14" i="8"/>
  <c r="Q13" i="8"/>
  <c r="P13" i="8"/>
  <c r="O13" i="8"/>
  <c r="N13" i="8"/>
  <c r="M13" i="8"/>
  <c r="Q12" i="8"/>
  <c r="P12" i="8"/>
  <c r="O12" i="8"/>
  <c r="N12" i="8"/>
  <c r="M12" i="8"/>
  <c r="Q11" i="8"/>
  <c r="P11" i="8"/>
  <c r="O11" i="8"/>
  <c r="N11" i="8"/>
  <c r="M11" i="8"/>
  <c r="Q10" i="8"/>
  <c r="P10" i="8"/>
  <c r="O10" i="8"/>
  <c r="N10" i="8"/>
  <c r="M10" i="8"/>
  <c r="Q9" i="8"/>
  <c r="P9" i="8"/>
  <c r="O9" i="8"/>
  <c r="N9" i="8"/>
  <c r="M9" i="8"/>
  <c r="Q8" i="8"/>
  <c r="P8" i="8"/>
  <c r="O8" i="8"/>
  <c r="N8" i="8"/>
  <c r="M8" i="8"/>
  <c r="Q7" i="8"/>
  <c r="P7" i="8"/>
  <c r="O7" i="8"/>
  <c r="N7" i="8"/>
  <c r="M7" i="8"/>
  <c r="M6" i="7"/>
  <c r="N6" i="7"/>
  <c r="O6" i="7"/>
  <c r="P6" i="7"/>
  <c r="Q6" i="7"/>
  <c r="M7" i="7"/>
  <c r="N7" i="7"/>
  <c r="O7" i="7"/>
  <c r="P7" i="7"/>
  <c r="Q7" i="7"/>
  <c r="M8" i="7"/>
  <c r="N8" i="7"/>
  <c r="O8" i="7"/>
  <c r="P8" i="7"/>
  <c r="Q8" i="7"/>
  <c r="M9" i="7"/>
  <c r="N9" i="7"/>
  <c r="O9" i="7"/>
  <c r="P9" i="7"/>
  <c r="Q9" i="7"/>
  <c r="O10" i="7"/>
  <c r="P10" i="7"/>
  <c r="Q10" i="7"/>
  <c r="O11" i="7"/>
  <c r="P11" i="7"/>
  <c r="Q11" i="7"/>
  <c r="O12" i="7"/>
  <c r="P12" i="7"/>
  <c r="Q12" i="7"/>
  <c r="O13" i="7"/>
  <c r="P13" i="7"/>
  <c r="Q13" i="7"/>
  <c r="O14" i="7"/>
  <c r="P14" i="7"/>
  <c r="Q14" i="7"/>
  <c r="O15" i="7"/>
  <c r="P15" i="7"/>
  <c r="Q15" i="7"/>
  <c r="O16" i="7"/>
  <c r="P16" i="7"/>
  <c r="Q16" i="7"/>
  <c r="O17" i="7"/>
  <c r="P17" i="7"/>
  <c r="Q17" i="7"/>
  <c r="O18" i="7"/>
  <c r="P18" i="7"/>
  <c r="Q18" i="7"/>
  <c r="O19" i="7"/>
  <c r="P19" i="7"/>
  <c r="Q19" i="7"/>
  <c r="O20" i="7"/>
  <c r="P20" i="7"/>
  <c r="Q20" i="7"/>
  <c r="O21" i="7"/>
  <c r="P21" i="7"/>
  <c r="Q21" i="7"/>
  <c r="O22" i="7"/>
  <c r="P22" i="7"/>
  <c r="Q22" i="7"/>
  <c r="O23" i="7"/>
  <c r="P23" i="7"/>
  <c r="Q23" i="7"/>
  <c r="O24" i="7"/>
  <c r="P24" i="7"/>
  <c r="Q24" i="7"/>
  <c r="O25" i="7"/>
  <c r="P25" i="7"/>
  <c r="Q25" i="7"/>
  <c r="O26" i="7"/>
  <c r="P26" i="7"/>
  <c r="Q26" i="7"/>
  <c r="O27" i="7"/>
  <c r="P27" i="7"/>
  <c r="Q27" i="7"/>
  <c r="O28" i="7"/>
  <c r="P28" i="7"/>
  <c r="Q28" i="7"/>
  <c r="O29" i="7"/>
  <c r="P29" i="7"/>
  <c r="Q29" i="7"/>
  <c r="O30" i="7"/>
  <c r="P30" i="7"/>
  <c r="Q30" i="7"/>
  <c r="O31" i="7"/>
  <c r="P31" i="7"/>
  <c r="Q31" i="7"/>
  <c r="O32" i="7"/>
  <c r="P32" i="7"/>
  <c r="Q32" i="7"/>
  <c r="O33" i="7"/>
  <c r="P33" i="7"/>
  <c r="Q33" i="7"/>
  <c r="O34" i="7"/>
  <c r="P34" i="7"/>
  <c r="Q34" i="7"/>
  <c r="M34" i="7"/>
  <c r="M33" i="7"/>
  <c r="M32" i="7"/>
  <c r="M31" i="7"/>
  <c r="M30" i="7"/>
  <c r="M29" i="7"/>
  <c r="M28" i="7"/>
  <c r="M27" i="7"/>
  <c r="M26" i="7"/>
  <c r="M25" i="7"/>
  <c r="M24" i="7"/>
  <c r="M23" i="7"/>
  <c r="M22" i="7"/>
  <c r="M21" i="7"/>
  <c r="M20" i="7"/>
  <c r="M19" i="7"/>
  <c r="M18" i="7"/>
  <c r="M17" i="7"/>
  <c r="M16" i="7"/>
  <c r="M15" i="7"/>
  <c r="M14" i="7"/>
  <c r="M13" i="7"/>
  <c r="M12" i="7"/>
  <c r="M11" i="7"/>
  <c r="M10" i="7"/>
  <c r="N34" i="7"/>
  <c r="N33" i="7"/>
  <c r="N32" i="7"/>
  <c r="N31" i="7"/>
  <c r="N30" i="7"/>
  <c r="N29" i="7"/>
  <c r="N28" i="7"/>
  <c r="N27" i="7"/>
  <c r="N26" i="7"/>
  <c r="N25" i="7"/>
  <c r="N24" i="7"/>
  <c r="N23" i="7"/>
  <c r="N22" i="7"/>
  <c r="N21" i="7"/>
  <c r="N20" i="7"/>
  <c r="N19" i="7"/>
  <c r="N18" i="7"/>
  <c r="N17" i="7"/>
  <c r="N16" i="7"/>
  <c r="N15" i="7"/>
  <c r="N14" i="7"/>
  <c r="N13" i="7"/>
  <c r="N12" i="7"/>
  <c r="N11" i="7"/>
  <c r="N10" i="7"/>
  <c r="G35" i="6"/>
  <c r="G36" i="6" s="1"/>
  <c r="F35" i="6"/>
  <c r="F36" i="6" s="1"/>
  <c r="E35" i="6"/>
  <c r="E36" i="6" s="1"/>
  <c r="D35" i="6"/>
  <c r="D36" i="6" s="1"/>
  <c r="C35" i="6"/>
  <c r="C36" i="6" s="1"/>
  <c r="B35" i="6"/>
  <c r="G35" i="12"/>
  <c r="G36" i="12" s="1"/>
  <c r="F35" i="12"/>
  <c r="F36" i="12" s="1"/>
  <c r="E35" i="12"/>
  <c r="E36" i="12" s="1"/>
  <c r="D35" i="12"/>
  <c r="D36" i="12" s="1"/>
  <c r="C35" i="12"/>
  <c r="C36" i="12" s="1"/>
  <c r="B35" i="12"/>
  <c r="D36" i="18"/>
  <c r="E36" i="18"/>
  <c r="F36" i="18"/>
  <c r="G36" i="18"/>
  <c r="C36" i="18"/>
  <c r="D35" i="18"/>
  <c r="G35" i="18"/>
  <c r="F35" i="18"/>
  <c r="E35" i="18"/>
  <c r="C35" i="18"/>
  <c r="B35" i="18"/>
</calcChain>
</file>

<file path=xl/sharedStrings.xml><?xml version="1.0" encoding="utf-8"?>
<sst xmlns="http://schemas.openxmlformats.org/spreadsheetml/2006/main" count="1305" uniqueCount="66">
  <si>
    <t>Calendar Year</t>
  </si>
  <si>
    <t>0</t>
  </si>
  <si>
    <t>1</t>
  </si>
  <si>
    <t>2</t>
  </si>
  <si>
    <t>3</t>
  </si>
  <si>
    <t>4</t>
  </si>
  <si>
    <t>5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</si>
  <si>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</si>
  <si>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</si>
  <si>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</si>
  <si>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</si>
  <si>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</si>
  <si>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</si>
  <si>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</si>
  <si>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</si>
  <si>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</si>
  <si>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</si>
  <si>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</si>
  <si>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</si>
  <si>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</si>
  <si>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</si>
  <si>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</si>
  <si>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</si>
  <si>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</si>
  <si>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</si>
  <si>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</si>
  <si>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</si>
  <si>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</si>
  <si>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</si>
  <si>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</si>
  <si>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</si>
  <si>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</si>
  <si>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</si>
  <si>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</si>
  <si>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</si>
  <si>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</si>
  <si>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Fuel with Alternative Standards (billion GGE)</t>
  </si>
  <si>
    <t>Passenger</t>
  </si>
  <si>
    <t>Gasoline</t>
  </si>
  <si>
    <t>No Action Alternative</t>
  </si>
  <si>
    <t>PC2LT002</t>
  </si>
  <si>
    <t>PC1LT3</t>
  </si>
  <si>
    <t>PC2LT4</t>
  </si>
  <si>
    <t>PC3LT5</t>
  </si>
  <si>
    <t>PC6LT8</t>
  </si>
  <si>
    <t>Diesel</t>
  </si>
  <si>
    <t>E85</t>
  </si>
  <si>
    <t>Hydrogen</t>
  </si>
  <si>
    <t>Electricity</t>
  </si>
  <si>
    <t>All Fuels</t>
  </si>
  <si>
    <t>Light Trucks</t>
  </si>
  <si>
    <t>Passenger and Light Trucks</t>
  </si>
  <si>
    <t>Total</t>
  </si>
  <si>
    <t>Diff from 0</t>
  </si>
  <si>
    <t>Difference from no action alternative</t>
  </si>
  <si>
    <t>Work Trucks</t>
  </si>
  <si>
    <t>Alternative 0</t>
  </si>
  <si>
    <t>HDPUV4 </t>
  </si>
  <si>
    <t>HDPUV10/8 </t>
  </si>
  <si>
    <t>HDPUV10 </t>
  </si>
  <si>
    <t>HDPUV14 </t>
  </si>
  <si>
    <t>PC6LT8 + HDPUV14</t>
  </si>
  <si>
    <t>PC2LT002 + HDPUV108</t>
  </si>
  <si>
    <t>PC2LT002 + HDPUV4</t>
  </si>
  <si>
    <t>EIS Case A (no overcompliance with CAFE standards after initial MY under Baseline or Action Alternatives)</t>
  </si>
  <si>
    <t>Fuel with Alternative CAFE Standards for Model Years (billion GGE)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</si>
</sst>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4" fillId="0" borderId="0" applyFont="0" applyFill="0" applyBorder="0" applyAlignment="0" applyProtection="0"/>
  </cellStyleXfs>
  <cellXfs count="22">
    <xf numFmtId="0" fontId="0" fillId="0" borderId="0" xfId="0"/>
    <xf numFmtId="0" fontId="2" fillId="0" borderId="2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2" fillId="0" borderId="4" xfId="1" applyFont="1" applyBorder="1" applyAlignment="1">
      <alignment vertical="center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0" fillId="0" borderId="12" xfId="0" applyBorder="1"/>
    <xf numFmtId="0" fontId="0" fillId="0" borderId="16" xfId="0" applyBorder="1"/>
    <xf numFmtId="10" fontId="0" fillId="0" borderId="0" xfId="2" applyNumberFormat="1" applyFont="1"/>
    <xf numFmtId="9" fontId="0" fillId="0" borderId="0" xfId="2" applyFont="1"/>
    <xf numFmtId="0" fontId="2" fillId="0" borderId="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2" fillId="0" borderId="6" xfId="1" applyFont="1" applyBorder="1" applyAlignment="1">
      <alignment horizontal="center" vertical="top" wrapText="1"/>
    </xf>
  </cellXfs>
  <cellStyles count="3">
    <cellStyle name="Normal" xfId="0" builtinId="0"/>
    <cellStyle name="Normal 3" xfId="1" xr:uid="{F7A78ED5-D97E-4D03-84FF-FF3270FE650C}"/>
    <cellStyle name="Percent" xfId="2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tabSelected="1" workbookViewId="0">
      <selection activeCell="O15" sqref="O15"/>
    </sheetView>
  </sheetViews>
  <sheetFormatPr defaultRowHeight="14.5" x14ac:dyDescent="0.35"/>
  <sheetData>
    <row r="1" spans="1:12" x14ac:dyDescent="0.35">
      <c r="A1" t="s">
        <v>36</v>
      </c>
    </row>
    <row r="2" spans="1:12" x14ac:dyDescent="0.35">
      <c r="A2" t="s">
        <v>50</v>
      </c>
    </row>
    <row r="3" spans="1:12" ht="15" thickBot="1" x14ac:dyDescent="0.4">
      <c r="A3" t="s">
        <v>45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</row>
    <row r="4" spans="1:12" ht="15" customHeight="1" x14ac:dyDescent="0.35">
      <c r="A4" s="16" t="s">
        <v>0</v>
      </c>
      <c r="B4" s="1"/>
      <c r="C4" s="2"/>
      <c r="D4" s="2"/>
      <c r="E4" s="2"/>
      <c r="F4" s="2"/>
      <c r="G4" s="2"/>
      <c r="H4" s="2"/>
      <c r="I4" s="2"/>
      <c r="J4" s="2"/>
      <c r="K4" s="3"/>
    </row>
    <row r="5" spans="1:12" ht="52.5" thickBot="1" x14ac:dyDescent="0.4">
      <c r="A5" s="17"/>
      <c r="B5" s="5" t="s">
        <v>39</v>
      </c>
      <c r="C5" s="5" t="s">
        <v>40</v>
      </c>
      <c r="D5" s="5" t="s">
        <v>41</v>
      </c>
      <c r="E5" s="5" t="s">
        <v>42</v>
      </c>
      <c r="F5" s="5" t="s">
        <v>43</v>
      </c>
      <c r="G5" s="5" t="s">
        <v>44</v>
      </c>
      <c r="H5" s="5"/>
      <c r="I5" s="5"/>
      <c r="J5" s="5"/>
      <c r="K5" s="5"/>
      <c r="L5" s="6"/>
    </row>
    <row r="6" spans="1:12" x14ac:dyDescent="0.35">
      <c r="A6" t="s">
        <v>7</v>
      </c>
      <c r="B6">
        <v>0.41658523206300002</v>
      </c>
      <c r="C6">
        <v>0.41658523206300002</v>
      </c>
      <c r="D6">
        <v>0.41658523206300002</v>
      </c>
      <c r="E6">
        <v>0.41658523206300002</v>
      </c>
      <c r="F6">
        <v>0.41658523206300002</v>
      </c>
      <c r="G6">
        <v>0.41658523206300002</v>
      </c>
    </row>
    <row r="7" spans="1:12" x14ac:dyDescent="0.35">
      <c r="A7" t="s">
        <v>8</v>
      </c>
      <c r="B7">
        <v>0.48959732340750001</v>
      </c>
      <c r="C7">
        <v>0.48959732340750001</v>
      </c>
      <c r="D7">
        <v>0.48959732340750001</v>
      </c>
      <c r="E7">
        <v>0.48959732340750001</v>
      </c>
      <c r="F7">
        <v>0.48959732340750001</v>
      </c>
      <c r="G7">
        <v>0.48959732340750001</v>
      </c>
    </row>
    <row r="8" spans="1:12" x14ac:dyDescent="0.35">
      <c r="A8" t="s">
        <v>9</v>
      </c>
      <c r="B8">
        <v>0.54585937513799998</v>
      </c>
      <c r="C8">
        <v>0.54585937513799998</v>
      </c>
      <c r="D8">
        <v>0.54585937513799998</v>
      </c>
      <c r="E8">
        <v>0.54585937513799998</v>
      </c>
      <c r="F8">
        <v>0.54585937513799998</v>
      </c>
      <c r="G8">
        <v>0.54585937513799998</v>
      </c>
    </row>
    <row r="9" spans="1:12" x14ac:dyDescent="0.35">
      <c r="A9" t="s">
        <v>10</v>
      </c>
      <c r="B9">
        <v>0.53522350173599997</v>
      </c>
      <c r="C9">
        <v>0.53522350173599997</v>
      </c>
      <c r="D9">
        <v>0.53522350173599997</v>
      </c>
      <c r="E9">
        <v>0.53522350173599997</v>
      </c>
      <c r="F9">
        <v>0.53522350173599997</v>
      </c>
      <c r="G9">
        <v>0.53522350173599997</v>
      </c>
    </row>
    <row r="10" spans="1:12" x14ac:dyDescent="0.35">
      <c r="A10" t="s">
        <v>11</v>
      </c>
      <c r="B10">
        <v>0.52943491523999997</v>
      </c>
      <c r="C10">
        <v>0.52943491523999997</v>
      </c>
      <c r="D10">
        <v>0.52943491523999997</v>
      </c>
      <c r="E10">
        <v>0.52943491523999997</v>
      </c>
      <c r="F10">
        <v>0.52943491523999997</v>
      </c>
      <c r="G10">
        <v>0.52943491523999997</v>
      </c>
    </row>
    <row r="11" spans="1:12" x14ac:dyDescent="0.35">
      <c r="A11" t="s">
        <v>12</v>
      </c>
      <c r="B11">
        <v>0.50448888971250005</v>
      </c>
      <c r="C11">
        <v>0.50449227189900003</v>
      </c>
      <c r="D11">
        <v>0.50449875618450002</v>
      </c>
      <c r="E11">
        <v>0.50450404608449995</v>
      </c>
      <c r="F11">
        <v>0.50451738806699997</v>
      </c>
      <c r="G11">
        <v>0.50453862528299998</v>
      </c>
    </row>
    <row r="12" spans="1:12" x14ac:dyDescent="0.35">
      <c r="A12" t="s">
        <v>13</v>
      </c>
      <c r="B12">
        <v>0.47842327348199998</v>
      </c>
      <c r="C12">
        <v>0.47841767589</v>
      </c>
      <c r="D12">
        <v>0.47840589454350002</v>
      </c>
      <c r="E12">
        <v>0.47839531208699998</v>
      </c>
      <c r="F12">
        <v>0.47838706273050002</v>
      </c>
      <c r="G12">
        <v>0.478400744052</v>
      </c>
    </row>
    <row r="13" spans="1:12" x14ac:dyDescent="0.35">
      <c r="A13" t="s">
        <v>14</v>
      </c>
      <c r="B13">
        <v>0.4511307317055</v>
      </c>
      <c r="C13">
        <v>0.4511154258765</v>
      </c>
      <c r="D13">
        <v>0.45110126268900003</v>
      </c>
      <c r="E13">
        <v>0.45110036178899998</v>
      </c>
      <c r="F13">
        <v>0.45111028728149999</v>
      </c>
      <c r="G13">
        <v>0.45118492107149999</v>
      </c>
    </row>
    <row r="14" spans="1:12" x14ac:dyDescent="0.35">
      <c r="A14" t="s">
        <v>15</v>
      </c>
      <c r="B14">
        <v>0.42421955475899997</v>
      </c>
      <c r="C14">
        <v>0.424213069434</v>
      </c>
      <c r="D14">
        <v>0.42420068194350002</v>
      </c>
      <c r="E14">
        <v>0.42419868725850002</v>
      </c>
      <c r="F14">
        <v>0.42422867452349999</v>
      </c>
      <c r="G14">
        <v>0.42438040352400003</v>
      </c>
    </row>
    <row r="15" spans="1:12" x14ac:dyDescent="0.35">
      <c r="A15" t="s">
        <v>16</v>
      </c>
      <c r="B15">
        <v>0.39668566776300002</v>
      </c>
      <c r="C15">
        <v>0.3966759254535</v>
      </c>
      <c r="D15">
        <v>0.39666117298499998</v>
      </c>
      <c r="E15">
        <v>0.396662286867</v>
      </c>
      <c r="F15">
        <v>0.39672295278000003</v>
      </c>
      <c r="G15">
        <v>0.39701076272550001</v>
      </c>
    </row>
    <row r="16" spans="1:12" x14ac:dyDescent="0.35">
      <c r="A16" t="s">
        <v>17</v>
      </c>
      <c r="B16">
        <v>0.36887390301299999</v>
      </c>
      <c r="C16">
        <v>0.36885902857649999</v>
      </c>
      <c r="D16">
        <v>0.36884659939050002</v>
      </c>
      <c r="E16">
        <v>0.36886181004750002</v>
      </c>
      <c r="F16">
        <v>0.36895010794950001</v>
      </c>
      <c r="G16">
        <v>0.36935321842649999</v>
      </c>
    </row>
    <row r="17" spans="1:7" x14ac:dyDescent="0.35">
      <c r="A17" t="s">
        <v>18</v>
      </c>
      <c r="B17">
        <v>0.34043029609050002</v>
      </c>
      <c r="C17">
        <v>0.34040750135699999</v>
      </c>
      <c r="D17">
        <v>0.34041690698400001</v>
      </c>
      <c r="E17">
        <v>0.34044468819899998</v>
      </c>
      <c r="F17">
        <v>0.340571895741</v>
      </c>
      <c r="G17">
        <v>0.341126777607</v>
      </c>
    </row>
    <row r="18" spans="1:7" x14ac:dyDescent="0.35">
      <c r="A18" t="s">
        <v>19</v>
      </c>
      <c r="B18">
        <v>0.31300569715799997</v>
      </c>
      <c r="C18">
        <v>0.31297292056800002</v>
      </c>
      <c r="D18">
        <v>0.3130079430555</v>
      </c>
      <c r="E18">
        <v>0.31303553843100002</v>
      </c>
      <c r="F18">
        <v>0.31320200384550001</v>
      </c>
      <c r="G18">
        <v>0.31392182352300002</v>
      </c>
    </row>
    <row r="19" spans="1:7" x14ac:dyDescent="0.35">
      <c r="A19" t="s">
        <v>20</v>
      </c>
      <c r="B19">
        <v>0.28525229178599998</v>
      </c>
      <c r="C19">
        <v>0.28520886471000001</v>
      </c>
      <c r="D19">
        <v>0.28525167062700002</v>
      </c>
      <c r="E19">
        <v>0.2852826737145</v>
      </c>
      <c r="F19">
        <v>0.2854603877895</v>
      </c>
      <c r="G19">
        <v>0.286211069067</v>
      </c>
    </row>
    <row r="20" spans="1:7" x14ac:dyDescent="0.35">
      <c r="A20" t="s">
        <v>21</v>
      </c>
      <c r="B20">
        <v>0.25850186207999998</v>
      </c>
      <c r="C20">
        <v>0.25845102279150001</v>
      </c>
      <c r="D20">
        <v>0.25849483020899999</v>
      </c>
      <c r="E20">
        <v>0.25852547697900002</v>
      </c>
      <c r="F20">
        <v>0.25870058190900003</v>
      </c>
      <c r="G20">
        <v>0.25944021364800002</v>
      </c>
    </row>
    <row r="21" spans="1:7" x14ac:dyDescent="0.35">
      <c r="A21" t="s">
        <v>22</v>
      </c>
      <c r="B21">
        <v>0.23229474772350001</v>
      </c>
      <c r="C21">
        <v>0.232236552471</v>
      </c>
      <c r="D21">
        <v>0.23227826171550001</v>
      </c>
      <c r="E21">
        <v>0.23231021352</v>
      </c>
      <c r="F21">
        <v>0.232475880483</v>
      </c>
      <c r="G21">
        <v>0.23317197726899999</v>
      </c>
    </row>
    <row r="22" spans="1:7" x14ac:dyDescent="0.35">
      <c r="A22" t="s">
        <v>23</v>
      </c>
      <c r="B22">
        <v>0.207822137292</v>
      </c>
      <c r="C22">
        <v>0.207752735652</v>
      </c>
      <c r="D22">
        <v>0.2077941968025</v>
      </c>
      <c r="E22">
        <v>0.20782501023899999</v>
      </c>
      <c r="F22">
        <v>0.20797609440299999</v>
      </c>
      <c r="G22">
        <v>0.20862953553749999</v>
      </c>
    </row>
    <row r="23" spans="1:7" x14ac:dyDescent="0.35">
      <c r="A23" t="s">
        <v>24</v>
      </c>
      <c r="B23">
        <v>0.18513069671249999</v>
      </c>
      <c r="C23">
        <v>0.18505633723500001</v>
      </c>
      <c r="D23">
        <v>0.18509386330050001</v>
      </c>
      <c r="E23">
        <v>0.18512546837400001</v>
      </c>
      <c r="F23">
        <v>0.1852620939015</v>
      </c>
      <c r="G23">
        <v>0.18586613279850001</v>
      </c>
    </row>
    <row r="24" spans="1:7" x14ac:dyDescent="0.35">
      <c r="A24" t="s">
        <v>25</v>
      </c>
      <c r="B24">
        <v>0.16424400126749999</v>
      </c>
      <c r="C24">
        <v>0.164174414943</v>
      </c>
      <c r="D24">
        <v>0.1642052507865</v>
      </c>
      <c r="E24">
        <v>0.16423707484799999</v>
      </c>
      <c r="F24">
        <v>0.164360384034</v>
      </c>
      <c r="G24">
        <v>0.16489577412</v>
      </c>
    </row>
    <row r="25" spans="1:7" x14ac:dyDescent="0.35">
      <c r="A25" t="s">
        <v>26</v>
      </c>
      <c r="B25">
        <v>0.14548350027750001</v>
      </c>
      <c r="C25">
        <v>0.145412507394</v>
      </c>
      <c r="D25">
        <v>0.14543786056800001</v>
      </c>
      <c r="E25">
        <v>0.145461813651</v>
      </c>
      <c r="F25">
        <v>0.14557393527599999</v>
      </c>
      <c r="G25">
        <v>0.14605562017199999</v>
      </c>
    </row>
    <row r="26" spans="1:7" x14ac:dyDescent="0.35">
      <c r="A26" t="s">
        <v>27</v>
      </c>
      <c r="B26">
        <v>0.12871315553250001</v>
      </c>
      <c r="C26">
        <v>0.12864060975149999</v>
      </c>
      <c r="D26">
        <v>0.12865261366649999</v>
      </c>
      <c r="E26">
        <v>0.12867353464350001</v>
      </c>
      <c r="F26">
        <v>0.12876638624850001</v>
      </c>
      <c r="G26">
        <v>0.12919203493350001</v>
      </c>
    </row>
    <row r="27" spans="1:7" x14ac:dyDescent="0.35">
      <c r="A27" t="s">
        <v>28</v>
      </c>
      <c r="B27">
        <v>0.113985099459</v>
      </c>
      <c r="C27">
        <v>0.11391655731225001</v>
      </c>
      <c r="D27">
        <v>0.11391995419035</v>
      </c>
      <c r="E27">
        <v>0.11394739045305</v>
      </c>
      <c r="F27">
        <v>0.1140199051299</v>
      </c>
      <c r="G27">
        <v>0.11440287987974999</v>
      </c>
    </row>
    <row r="28" spans="1:7" x14ac:dyDescent="0.35">
      <c r="A28" t="s">
        <v>29</v>
      </c>
      <c r="B28">
        <v>0.10106839313340001</v>
      </c>
      <c r="C28">
        <v>0.10100361600945</v>
      </c>
      <c r="D28">
        <v>0.101004760626</v>
      </c>
      <c r="E28">
        <v>0.1010320937472</v>
      </c>
      <c r="F28">
        <v>0.10108619763165</v>
      </c>
      <c r="G28">
        <v>0.10142214331094999</v>
      </c>
    </row>
    <row r="29" spans="1:7" x14ac:dyDescent="0.35">
      <c r="A29" t="s">
        <v>30</v>
      </c>
      <c r="B29">
        <v>8.9681363021250002E-2</v>
      </c>
      <c r="C29">
        <v>8.9620251243599999E-2</v>
      </c>
      <c r="D29">
        <v>8.9625793961550002E-2</v>
      </c>
      <c r="E29">
        <v>8.96474201931E-2</v>
      </c>
      <c r="F29">
        <v>8.9689773835200007E-2</v>
      </c>
      <c r="G29">
        <v>8.9972245543950002E-2</v>
      </c>
    </row>
    <row r="30" spans="1:7" x14ac:dyDescent="0.35">
      <c r="A30" t="s">
        <v>31</v>
      </c>
      <c r="B30">
        <v>7.9217803942200002E-2</v>
      </c>
      <c r="C30">
        <v>7.9159851759450006E-2</v>
      </c>
      <c r="D30">
        <v>7.9164450565199995E-2</v>
      </c>
      <c r="E30">
        <v>7.9185390403350001E-2</v>
      </c>
      <c r="F30">
        <v>7.9215442844999998E-2</v>
      </c>
      <c r="G30">
        <v>7.9443585582900003E-2</v>
      </c>
    </row>
    <row r="31" spans="1:7" x14ac:dyDescent="0.35">
      <c r="A31" t="s">
        <v>32</v>
      </c>
      <c r="B31">
        <v>6.974874458475E-2</v>
      </c>
      <c r="C31">
        <v>6.9695347236900004E-2</v>
      </c>
      <c r="D31">
        <v>6.9695900216249995E-2</v>
      </c>
      <c r="E31">
        <v>6.9717261837299996E-2</v>
      </c>
      <c r="F31">
        <v>6.9740441763300007E-2</v>
      </c>
      <c r="G31">
        <v>6.9936483008700007E-2</v>
      </c>
    </row>
    <row r="32" spans="1:7" x14ac:dyDescent="0.35">
      <c r="A32" t="s">
        <v>33</v>
      </c>
      <c r="B32">
        <v>6.1173910805699998E-2</v>
      </c>
      <c r="C32">
        <v>6.1126816558499997E-2</v>
      </c>
      <c r="D32">
        <v>6.1125589856099997E-2</v>
      </c>
      <c r="E32">
        <v>6.11460483942E-2</v>
      </c>
      <c r="F32">
        <v>6.1163215967700003E-2</v>
      </c>
      <c r="G32">
        <v>6.1328000476049999E-2</v>
      </c>
    </row>
    <row r="33" spans="1:7" x14ac:dyDescent="0.35">
      <c r="A33" t="s">
        <v>34</v>
      </c>
      <c r="B33">
        <v>5.3339567126999998E-2</v>
      </c>
      <c r="C33">
        <v>5.3300014533150003E-2</v>
      </c>
      <c r="D33">
        <v>5.3298421210650003E-2</v>
      </c>
      <c r="E33">
        <v>5.33172836889E-2</v>
      </c>
      <c r="F33">
        <v>5.3327631484050002E-2</v>
      </c>
      <c r="G33">
        <v>5.3465192342100003E-2</v>
      </c>
    </row>
    <row r="34" spans="1:7" x14ac:dyDescent="0.35">
      <c r="A34" t="s">
        <v>35</v>
      </c>
      <c r="B34">
        <v>4.6107364033499999E-2</v>
      </c>
      <c r="C34">
        <v>4.6072950669899998E-2</v>
      </c>
      <c r="D34">
        <v>4.6071782491350001E-2</v>
      </c>
      <c r="E34">
        <v>4.6088720081249999E-2</v>
      </c>
      <c r="F34">
        <v>4.6092304750799999E-2</v>
      </c>
      <c r="G34">
        <v>4.6204551173549997E-2</v>
      </c>
    </row>
  </sheetData>
  <mergeCells count="1">
    <mergeCell ref="A4:A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4"/>
  <sheetViews>
    <sheetView workbookViewId="0"/>
  </sheetViews>
  <sheetFormatPr defaultRowHeight="14.5" x14ac:dyDescent="0.35"/>
  <sheetData>
    <row r="1" spans="1:12" x14ac:dyDescent="0.35">
      <c r="A1" t="s">
        <v>36</v>
      </c>
    </row>
    <row r="2" spans="1:12" x14ac:dyDescent="0.35">
      <c r="A2" t="s">
        <v>50</v>
      </c>
    </row>
    <row r="3" spans="1:12" ht="15" thickBot="1" x14ac:dyDescent="0.4">
      <c r="A3" t="s">
        <v>46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</row>
    <row r="4" spans="1:12" ht="15" customHeight="1" x14ac:dyDescent="0.35">
      <c r="A4" s="16" t="s">
        <v>0</v>
      </c>
      <c r="B4" s="1"/>
      <c r="C4" s="2"/>
      <c r="D4" s="2"/>
      <c r="E4" s="2"/>
      <c r="F4" s="2"/>
      <c r="G4" s="2"/>
      <c r="H4" s="2"/>
      <c r="I4" s="2"/>
      <c r="J4" s="2"/>
      <c r="K4" s="3"/>
    </row>
    <row r="5" spans="1:12" ht="52.5" thickBot="1" x14ac:dyDescent="0.4">
      <c r="A5" s="17"/>
      <c r="B5" s="5" t="s">
        <v>39</v>
      </c>
      <c r="C5" s="5" t="s">
        <v>40</v>
      </c>
      <c r="D5" s="5" t="s">
        <v>41</v>
      </c>
      <c r="E5" s="5" t="s">
        <v>42</v>
      </c>
      <c r="F5" s="5" t="s">
        <v>43</v>
      </c>
      <c r="G5" s="5" t="s">
        <v>44</v>
      </c>
      <c r="H5" s="5"/>
      <c r="I5" s="5"/>
      <c r="J5" s="5"/>
      <c r="K5" s="5"/>
      <c r="L5" s="6"/>
    </row>
    <row r="6" spans="1:12" x14ac:dyDescent="0.35">
      <c r="A6" t="s">
        <v>7</v>
      </c>
      <c r="B6">
        <v>0.64485471409119999</v>
      </c>
      <c r="C6">
        <v>0.64485471409119999</v>
      </c>
      <c r="D6">
        <v>0.64485471409119999</v>
      </c>
      <c r="E6">
        <v>0.64485471409119999</v>
      </c>
      <c r="F6">
        <v>0.64485471409119999</v>
      </c>
      <c r="G6">
        <v>0.64485471409119999</v>
      </c>
    </row>
    <row r="7" spans="1:12" x14ac:dyDescent="0.35">
      <c r="A7" t="s">
        <v>8</v>
      </c>
      <c r="B7">
        <v>0.60513084562999997</v>
      </c>
      <c r="C7">
        <v>0.60513084562999997</v>
      </c>
      <c r="D7">
        <v>0.60513084562999997</v>
      </c>
      <c r="E7">
        <v>0.60513084562999997</v>
      </c>
      <c r="F7">
        <v>0.60513084562999997</v>
      </c>
      <c r="G7">
        <v>0.60513084562999997</v>
      </c>
    </row>
    <row r="8" spans="1:12" x14ac:dyDescent="0.35">
      <c r="A8" t="s">
        <v>9</v>
      </c>
      <c r="B8">
        <v>0.57328321642960001</v>
      </c>
      <c r="C8">
        <v>0.57328321642960001</v>
      </c>
      <c r="D8">
        <v>0.57328321642960001</v>
      </c>
      <c r="E8">
        <v>0.57328321642960001</v>
      </c>
      <c r="F8">
        <v>0.57328321642960001</v>
      </c>
      <c r="G8">
        <v>0.57328321642960001</v>
      </c>
    </row>
    <row r="9" spans="1:12" x14ac:dyDescent="0.35">
      <c r="A9" t="s">
        <v>10</v>
      </c>
      <c r="B9">
        <v>0.53580223176840003</v>
      </c>
      <c r="C9">
        <v>0.53580223176840003</v>
      </c>
      <c r="D9">
        <v>0.53580223176840003</v>
      </c>
      <c r="E9">
        <v>0.53580223176840003</v>
      </c>
      <c r="F9">
        <v>0.53580223176840003</v>
      </c>
      <c r="G9">
        <v>0.53580223176840003</v>
      </c>
    </row>
    <row r="10" spans="1:12" x14ac:dyDescent="0.35">
      <c r="A10" t="s">
        <v>11</v>
      </c>
      <c r="B10">
        <v>0.50239014204959997</v>
      </c>
      <c r="C10">
        <v>0.50239014204959997</v>
      </c>
      <c r="D10">
        <v>0.50239014204959997</v>
      </c>
      <c r="E10">
        <v>0.50239014204959997</v>
      </c>
      <c r="F10">
        <v>0.50239014204959997</v>
      </c>
      <c r="G10">
        <v>0.50239014204959997</v>
      </c>
    </row>
    <row r="11" spans="1:12" x14ac:dyDescent="0.35">
      <c r="A11" t="s">
        <v>12</v>
      </c>
      <c r="B11">
        <v>0.46500439300759999</v>
      </c>
      <c r="C11">
        <v>0.46500687289999998</v>
      </c>
      <c r="D11">
        <v>0.46501191716820001</v>
      </c>
      <c r="E11">
        <v>0.46501646811500003</v>
      </c>
      <c r="F11">
        <v>0.46502905672880002</v>
      </c>
      <c r="G11">
        <v>0.46428230869019999</v>
      </c>
    </row>
    <row r="12" spans="1:12" x14ac:dyDescent="0.35">
      <c r="A12" t="s">
        <v>13</v>
      </c>
      <c r="B12">
        <v>0.42788385614859997</v>
      </c>
      <c r="C12">
        <v>0.42789010828719998</v>
      </c>
      <c r="D12">
        <v>0.42789028870439999</v>
      </c>
      <c r="E12">
        <v>0.42789192141400001</v>
      </c>
      <c r="F12">
        <v>0.42791308013840001</v>
      </c>
      <c r="G12">
        <v>0.4264392177538</v>
      </c>
    </row>
    <row r="13" spans="1:12" x14ac:dyDescent="0.35">
      <c r="A13" t="s">
        <v>14</v>
      </c>
      <c r="B13">
        <v>0.39204778420440001</v>
      </c>
      <c r="C13">
        <v>0.39205619628479998</v>
      </c>
      <c r="D13">
        <v>0.39204591155020002</v>
      </c>
      <c r="E13">
        <v>0.39204831121639999</v>
      </c>
      <c r="F13">
        <v>0.3920876209534</v>
      </c>
      <c r="G13">
        <v>0.38995873902400002</v>
      </c>
    </row>
    <row r="14" spans="1:12" x14ac:dyDescent="0.35">
      <c r="A14" t="s">
        <v>15</v>
      </c>
      <c r="B14">
        <v>0.3576161919002</v>
      </c>
      <c r="C14">
        <v>0.35762216908240002</v>
      </c>
      <c r="D14">
        <v>0.35760106856419999</v>
      </c>
      <c r="E14">
        <v>0.35760436495820003</v>
      </c>
      <c r="F14">
        <v>0.3576589981196</v>
      </c>
      <c r="G14">
        <v>0.35494682151059997</v>
      </c>
    </row>
    <row r="15" spans="1:12" x14ac:dyDescent="0.35">
      <c r="A15" t="s">
        <v>16</v>
      </c>
      <c r="B15">
        <v>0.32443580286040002</v>
      </c>
      <c r="C15">
        <v>0.32443572615740002</v>
      </c>
      <c r="D15">
        <v>0.32441692628879998</v>
      </c>
      <c r="E15">
        <v>0.3244218147288</v>
      </c>
      <c r="F15">
        <v>0.324499471782</v>
      </c>
      <c r="G15">
        <v>0.32125229094059998</v>
      </c>
    </row>
    <row r="16" spans="1:12" x14ac:dyDescent="0.35">
      <c r="A16" t="s">
        <v>17</v>
      </c>
      <c r="B16">
        <v>0.29218740033820001</v>
      </c>
      <c r="C16">
        <v>0.292174841011</v>
      </c>
      <c r="D16">
        <v>0.29216026149559998</v>
      </c>
      <c r="E16">
        <v>0.29217641309219999</v>
      </c>
      <c r="F16">
        <v>0.29228268322700002</v>
      </c>
      <c r="G16">
        <v>0.28850279263720002</v>
      </c>
    </row>
    <row r="17" spans="1:7" x14ac:dyDescent="0.35">
      <c r="A17" t="s">
        <v>18</v>
      </c>
      <c r="B17">
        <v>0.2609191031716</v>
      </c>
      <c r="C17">
        <v>0.2608952719532</v>
      </c>
      <c r="D17">
        <v>0.26089986231579998</v>
      </c>
      <c r="E17">
        <v>0.26093118451800001</v>
      </c>
      <c r="F17">
        <v>0.26105859781640001</v>
      </c>
      <c r="G17">
        <v>0.25674885897720001</v>
      </c>
    </row>
    <row r="18" spans="1:7" x14ac:dyDescent="0.35">
      <c r="A18" t="s">
        <v>19</v>
      </c>
      <c r="B18">
        <v>0.2322605276644</v>
      </c>
      <c r="C18">
        <v>0.23222809726900001</v>
      </c>
      <c r="D18">
        <v>0.2322568661054</v>
      </c>
      <c r="E18">
        <v>0.23228094600300001</v>
      </c>
      <c r="F18">
        <v>0.232436209757</v>
      </c>
      <c r="G18">
        <v>0.22768835365779999</v>
      </c>
    </row>
    <row r="19" spans="1:7" x14ac:dyDescent="0.35">
      <c r="A19" t="s">
        <v>20</v>
      </c>
      <c r="B19">
        <v>0.20476654914680001</v>
      </c>
      <c r="C19">
        <v>0.2047266763584</v>
      </c>
      <c r="D19">
        <v>0.20475663361419999</v>
      </c>
      <c r="E19">
        <v>0.2047814930198</v>
      </c>
      <c r="F19">
        <v>0.20493159447840001</v>
      </c>
      <c r="G19">
        <v>0.19960131855419999</v>
      </c>
    </row>
    <row r="20" spans="1:7" x14ac:dyDescent="0.35">
      <c r="A20" t="s">
        <v>21</v>
      </c>
      <c r="B20">
        <v>0.17949132337179999</v>
      </c>
      <c r="C20">
        <v>0.17944742701559999</v>
      </c>
      <c r="D20">
        <v>0.17947439344159999</v>
      </c>
      <c r="E20">
        <v>0.17949682249980001</v>
      </c>
      <c r="F20">
        <v>0.17963324777680001</v>
      </c>
      <c r="G20">
        <v>0.1737356084228</v>
      </c>
    </row>
    <row r="21" spans="1:7" x14ac:dyDescent="0.35">
      <c r="A21" t="s">
        <v>22</v>
      </c>
      <c r="B21">
        <v>0.15648383632499999</v>
      </c>
      <c r="C21">
        <v>0.1564361667684</v>
      </c>
      <c r="D21">
        <v>0.15645897750660001</v>
      </c>
      <c r="E21">
        <v>0.1564803269242</v>
      </c>
      <c r="F21">
        <v>0.15660170799039999</v>
      </c>
      <c r="G21">
        <v>0.150167167381</v>
      </c>
    </row>
    <row r="22" spans="1:7" x14ac:dyDescent="0.35">
      <c r="A22" t="s">
        <v>23</v>
      </c>
      <c r="B22">
        <v>0.13624382808960001</v>
      </c>
      <c r="C22">
        <v>0.136190645459</v>
      </c>
      <c r="D22">
        <v>0.13621121147840001</v>
      </c>
      <c r="E22">
        <v>0.1362300067228</v>
      </c>
      <c r="F22">
        <v>0.1363352874256</v>
      </c>
      <c r="G22">
        <v>0.129404499472</v>
      </c>
    </row>
    <row r="23" spans="1:7" x14ac:dyDescent="0.35">
      <c r="A23" t="s">
        <v>24</v>
      </c>
      <c r="B23">
        <v>0.11858537338279999</v>
      </c>
      <c r="C23">
        <v>0.118530462696</v>
      </c>
      <c r="D23">
        <v>0.1185473332456</v>
      </c>
      <c r="E23">
        <v>0.118564453135</v>
      </c>
      <c r="F23">
        <v>0.11865554253500001</v>
      </c>
      <c r="G23">
        <v>0.1112653641664</v>
      </c>
    </row>
    <row r="24" spans="1:7" x14ac:dyDescent="0.35">
      <c r="A24" t="s">
        <v>25</v>
      </c>
      <c r="B24">
        <v>0.1034875662698</v>
      </c>
      <c r="C24">
        <v>0.10343509172900001</v>
      </c>
      <c r="D24">
        <v>0.1034480558572</v>
      </c>
      <c r="E24">
        <v>0.1034633282686</v>
      </c>
      <c r="F24">
        <v>0.1035425472004</v>
      </c>
      <c r="G24">
        <v>9.5726837910199994E-2</v>
      </c>
    </row>
    <row r="25" spans="1:7" x14ac:dyDescent="0.35">
      <c r="A25" t="s">
        <v>26</v>
      </c>
      <c r="B25">
        <v>9.0397424436000004E-2</v>
      </c>
      <c r="C25">
        <v>9.0344809040599994E-2</v>
      </c>
      <c r="D25">
        <v>9.0354737197999996E-2</v>
      </c>
      <c r="E25">
        <v>9.0364655886799997E-2</v>
      </c>
      <c r="F25">
        <v>9.0434128473000003E-2</v>
      </c>
      <c r="G25">
        <v>8.2228429348600002E-2</v>
      </c>
    </row>
    <row r="26" spans="1:7" x14ac:dyDescent="0.35">
      <c r="A26" t="s">
        <v>27</v>
      </c>
      <c r="B26">
        <v>7.9102170676599998E-2</v>
      </c>
      <c r="C26">
        <v>7.9049916702799997E-2</v>
      </c>
      <c r="D26">
        <v>7.9054154745399993E-2</v>
      </c>
      <c r="E26">
        <v>7.9061337669400003E-2</v>
      </c>
      <c r="F26">
        <v>7.9118548712200004E-2</v>
      </c>
      <c r="G26">
        <v>7.0563262607440003E-2</v>
      </c>
    </row>
    <row r="27" spans="1:7" x14ac:dyDescent="0.35">
      <c r="A27" t="s">
        <v>28</v>
      </c>
      <c r="B27">
        <v>6.9503086747919995E-2</v>
      </c>
      <c r="C27">
        <v>6.9453438393380001E-2</v>
      </c>
      <c r="D27">
        <v>6.9454452928180005E-2</v>
      </c>
      <c r="E27">
        <v>6.9461697699019997E-2</v>
      </c>
      <c r="F27">
        <v>6.9508066864520004E-2</v>
      </c>
      <c r="G27">
        <v>6.0635951201159999E-2</v>
      </c>
    </row>
    <row r="28" spans="1:7" x14ac:dyDescent="0.35">
      <c r="A28" t="s">
        <v>29</v>
      </c>
      <c r="B28">
        <v>6.1055031451839999E-2</v>
      </c>
      <c r="C28">
        <v>6.1007775739120002E-2</v>
      </c>
      <c r="D28">
        <v>6.1007593083219999E-2</v>
      </c>
      <c r="E28">
        <v>6.1013616837719997E-2</v>
      </c>
      <c r="F28">
        <v>6.1049554967739998E-2</v>
      </c>
      <c r="G28">
        <v>5.1892713136839998E-2</v>
      </c>
    </row>
    <row r="29" spans="1:7" x14ac:dyDescent="0.35">
      <c r="A29" t="s">
        <v>30</v>
      </c>
      <c r="B29">
        <v>5.3769785326880003E-2</v>
      </c>
      <c r="C29">
        <v>5.3725192309259998E-2</v>
      </c>
      <c r="D29">
        <v>5.3725752204459999E-2</v>
      </c>
      <c r="E29">
        <v>5.3729353377279999E-2</v>
      </c>
      <c r="F29">
        <v>5.3757721765299998E-2</v>
      </c>
      <c r="G29">
        <v>4.4347925081639997E-2</v>
      </c>
    </row>
    <row r="30" spans="1:7" x14ac:dyDescent="0.35">
      <c r="A30" t="s">
        <v>31</v>
      </c>
      <c r="B30">
        <v>4.7360965868439998E-2</v>
      </c>
      <c r="C30">
        <v>4.7318557888080003E-2</v>
      </c>
      <c r="D30">
        <v>4.7318255406679999E-2</v>
      </c>
      <c r="E30">
        <v>4.7321537399600003E-2</v>
      </c>
      <c r="F30">
        <v>4.7341170872000002E-2</v>
      </c>
      <c r="G30">
        <v>3.772438118246E-2</v>
      </c>
    </row>
    <row r="31" spans="1:7" x14ac:dyDescent="0.35">
      <c r="A31" t="s">
        <v>32</v>
      </c>
      <c r="B31">
        <v>4.182261148448E-2</v>
      </c>
      <c r="C31">
        <v>4.1783136465359999E-2</v>
      </c>
      <c r="D31">
        <v>4.1782078881460002E-2</v>
      </c>
      <c r="E31">
        <v>4.1784915174900003E-2</v>
      </c>
      <c r="F31">
        <v>4.1799082864919998E-2</v>
      </c>
      <c r="G31">
        <v>3.2001681289219999E-2</v>
      </c>
    </row>
    <row r="32" spans="1:7" x14ac:dyDescent="0.35">
      <c r="A32" t="s">
        <v>33</v>
      </c>
      <c r="B32">
        <v>3.6932323316520001E-2</v>
      </c>
      <c r="C32">
        <v>3.6895766028140001E-2</v>
      </c>
      <c r="D32">
        <v>3.6893989116899999E-2</v>
      </c>
      <c r="E32">
        <v>3.6897041955019999E-2</v>
      </c>
      <c r="F32">
        <v>3.6906326467820001E-2</v>
      </c>
      <c r="G32">
        <v>2.6948964962080001E-2</v>
      </c>
    </row>
    <row r="33" spans="1:7" x14ac:dyDescent="0.35">
      <c r="A33" t="s">
        <v>34</v>
      </c>
      <c r="B33">
        <v>3.2690619172200001E-2</v>
      </c>
      <c r="C33">
        <v>3.2656752984719997E-2</v>
      </c>
      <c r="D33">
        <v>3.2654593520020002E-2</v>
      </c>
      <c r="E33">
        <v>3.2657674110679998E-2</v>
      </c>
      <c r="F33">
        <v>3.2662771681960003E-2</v>
      </c>
      <c r="G33">
        <v>2.2567007745440001E-2</v>
      </c>
    </row>
    <row r="34" spans="1:7" x14ac:dyDescent="0.35">
      <c r="A34" t="s">
        <v>35</v>
      </c>
      <c r="B34">
        <v>2.8744158138259999E-2</v>
      </c>
      <c r="C34">
        <v>2.8712877451099999E-2</v>
      </c>
      <c r="D34">
        <v>2.8710539367499999E-2</v>
      </c>
      <c r="E34">
        <v>2.8713776197399999E-2</v>
      </c>
      <c r="F34">
        <v>2.8715452176300001E-2</v>
      </c>
      <c r="G34">
        <v>1.8514835737899998E-2</v>
      </c>
    </row>
  </sheetData>
  <mergeCells count="1">
    <mergeCell ref="A4:A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6"/>
  <sheetViews>
    <sheetView topLeftCell="A10" workbookViewId="0">
      <selection activeCell="D35" sqref="D35:E36"/>
    </sheetView>
  </sheetViews>
  <sheetFormatPr defaultRowHeight="14.5" x14ac:dyDescent="0.35"/>
  <sheetData>
    <row r="1" spans="1:12" x14ac:dyDescent="0.35">
      <c r="A1" t="s">
        <v>36</v>
      </c>
    </row>
    <row r="2" spans="1:12" x14ac:dyDescent="0.35">
      <c r="A2" t="s">
        <v>50</v>
      </c>
    </row>
    <row r="3" spans="1:12" ht="15" thickBot="1" x14ac:dyDescent="0.4">
      <c r="A3" t="s">
        <v>48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</row>
    <row r="4" spans="1:12" ht="15" customHeight="1" x14ac:dyDescent="0.35">
      <c r="A4" s="16" t="s">
        <v>0</v>
      </c>
      <c r="B4" s="1"/>
      <c r="C4" s="2"/>
      <c r="D4" s="2"/>
      <c r="E4" s="2"/>
      <c r="F4" s="2"/>
      <c r="G4" s="2"/>
      <c r="H4" s="2"/>
      <c r="I4" s="2"/>
      <c r="J4" s="2"/>
      <c r="K4" s="3"/>
    </row>
    <row r="5" spans="1:12" ht="52.5" thickBot="1" x14ac:dyDescent="0.4">
      <c r="A5" s="17"/>
      <c r="B5" s="5" t="s">
        <v>39</v>
      </c>
      <c r="C5" s="5" t="s">
        <v>40</v>
      </c>
      <c r="D5" s="5" t="s">
        <v>41</v>
      </c>
      <c r="E5" s="5" t="s">
        <v>42</v>
      </c>
      <c r="F5" s="5" t="s">
        <v>43</v>
      </c>
      <c r="G5" s="5" t="s">
        <v>44</v>
      </c>
      <c r="H5" s="5"/>
      <c r="I5" s="5"/>
      <c r="J5" s="5"/>
      <c r="K5" s="5"/>
      <c r="L5" s="6"/>
    </row>
    <row r="6" spans="1:12" x14ac:dyDescent="0.35">
      <c r="A6" t="s">
        <v>7</v>
      </c>
      <c r="B6">
        <v>6.7947648080000006E-2</v>
      </c>
      <c r="C6">
        <v>6.7947648080000006E-2</v>
      </c>
      <c r="D6">
        <v>6.7947648080000006E-2</v>
      </c>
      <c r="E6">
        <v>6.7947648080000006E-2</v>
      </c>
      <c r="F6">
        <v>6.7947648080000006E-2</v>
      </c>
      <c r="G6">
        <v>6.7947648080000006E-2</v>
      </c>
    </row>
    <row r="7" spans="1:12" x14ac:dyDescent="0.35">
      <c r="A7" t="s">
        <v>8</v>
      </c>
      <c r="B7">
        <v>0.15732128149999999</v>
      </c>
      <c r="C7">
        <v>0.15732128149999999</v>
      </c>
      <c r="D7">
        <v>0.15732128149999999</v>
      </c>
      <c r="E7">
        <v>0.15732128149999999</v>
      </c>
      <c r="F7">
        <v>0.15732128149999999</v>
      </c>
      <c r="G7">
        <v>0.15732128149999999</v>
      </c>
    </row>
    <row r="8" spans="1:12" x14ac:dyDescent="0.35">
      <c r="A8" t="s">
        <v>9</v>
      </c>
      <c r="B8">
        <v>0.29536760969999998</v>
      </c>
      <c r="C8">
        <v>0.29536760969999998</v>
      </c>
      <c r="D8">
        <v>0.29536760969999998</v>
      </c>
      <c r="E8">
        <v>0.29536760969999998</v>
      </c>
      <c r="F8">
        <v>0.29536760969999998</v>
      </c>
      <c r="G8">
        <v>0.29536760969999998</v>
      </c>
    </row>
    <row r="9" spans="1:12" x14ac:dyDescent="0.35">
      <c r="A9" t="s">
        <v>10</v>
      </c>
      <c r="B9">
        <v>0.4634557742</v>
      </c>
      <c r="C9">
        <v>0.4634557742</v>
      </c>
      <c r="D9">
        <v>0.4634557742</v>
      </c>
      <c r="E9">
        <v>0.4634557742</v>
      </c>
      <c r="F9">
        <v>0.4634557742</v>
      </c>
      <c r="G9">
        <v>0.4634557742</v>
      </c>
    </row>
    <row r="10" spans="1:12" x14ac:dyDescent="0.35">
      <c r="A10" t="s">
        <v>11</v>
      </c>
      <c r="B10">
        <v>0.68971560860000003</v>
      </c>
      <c r="C10">
        <v>0.68971560860000003</v>
      </c>
      <c r="D10">
        <v>0.68971560860000003</v>
      </c>
      <c r="E10">
        <v>0.68971560860000003</v>
      </c>
      <c r="F10">
        <v>0.68971560860000003</v>
      </c>
      <c r="G10">
        <v>0.68971560860000003</v>
      </c>
    </row>
    <row r="11" spans="1:12" x14ac:dyDescent="0.35">
      <c r="A11" t="s">
        <v>12</v>
      </c>
      <c r="B11">
        <v>0.949334864</v>
      </c>
      <c r="C11">
        <v>0.98474748950000002</v>
      </c>
      <c r="D11">
        <v>1.0276638650000001</v>
      </c>
      <c r="E11">
        <v>1.0450482160000001</v>
      </c>
      <c r="F11">
        <v>1.0781900149999999</v>
      </c>
      <c r="G11">
        <v>1.1001956289999999</v>
      </c>
    </row>
    <row r="12" spans="1:12" x14ac:dyDescent="0.35">
      <c r="A12" t="s">
        <v>13</v>
      </c>
      <c r="B12">
        <v>1.26886096</v>
      </c>
      <c r="C12">
        <v>1.3411658740000001</v>
      </c>
      <c r="D12">
        <v>1.4388593839999999</v>
      </c>
      <c r="E12">
        <v>1.478096512</v>
      </c>
      <c r="F12">
        <v>1.55516849</v>
      </c>
      <c r="G12">
        <v>1.6106084789999999</v>
      </c>
    </row>
    <row r="13" spans="1:12" x14ac:dyDescent="0.35">
      <c r="A13" t="s">
        <v>14</v>
      </c>
      <c r="B13">
        <v>1.7038962900000001</v>
      </c>
      <c r="C13">
        <v>1.8163617030000001</v>
      </c>
      <c r="D13">
        <v>1.9888040339999999</v>
      </c>
      <c r="E13">
        <v>2.0460570749999998</v>
      </c>
      <c r="F13">
        <v>2.1492036269999999</v>
      </c>
      <c r="G13">
        <v>2.2471495049999999</v>
      </c>
    </row>
    <row r="14" spans="1:12" x14ac:dyDescent="0.35">
      <c r="A14" t="s">
        <v>15</v>
      </c>
      <c r="B14">
        <v>2.177692688</v>
      </c>
      <c r="C14">
        <v>2.3221716159999999</v>
      </c>
      <c r="D14">
        <v>2.5729703810000002</v>
      </c>
      <c r="E14">
        <v>2.6479189559999998</v>
      </c>
      <c r="F14">
        <v>2.7902449310000002</v>
      </c>
      <c r="G14">
        <v>2.961549513</v>
      </c>
    </row>
    <row r="15" spans="1:12" x14ac:dyDescent="0.35">
      <c r="A15" t="s">
        <v>16</v>
      </c>
      <c r="B15">
        <v>2.6870755200000001</v>
      </c>
      <c r="C15">
        <v>2.861342499</v>
      </c>
      <c r="D15">
        <v>3.1849937239999999</v>
      </c>
      <c r="E15">
        <v>3.2812780099999999</v>
      </c>
      <c r="F15">
        <v>3.4789178029999999</v>
      </c>
      <c r="G15">
        <v>3.7969103030000002</v>
      </c>
    </row>
    <row r="16" spans="1:12" x14ac:dyDescent="0.35">
      <c r="A16" t="s">
        <v>17</v>
      </c>
      <c r="B16">
        <v>3.2525260880000002</v>
      </c>
      <c r="C16">
        <v>3.431694233</v>
      </c>
      <c r="D16">
        <v>3.8254665220000001</v>
      </c>
      <c r="E16">
        <v>3.910706587</v>
      </c>
      <c r="F16">
        <v>4.1589626190000004</v>
      </c>
      <c r="G16">
        <v>4.6430087310000001</v>
      </c>
    </row>
    <row r="17" spans="1:7" x14ac:dyDescent="0.35">
      <c r="A17" t="s">
        <v>18</v>
      </c>
      <c r="B17">
        <v>3.8141636669999999</v>
      </c>
      <c r="C17">
        <v>3.992712032</v>
      </c>
      <c r="D17">
        <v>4.4504922970000003</v>
      </c>
      <c r="E17">
        <v>4.5248638809999999</v>
      </c>
      <c r="F17">
        <v>4.8244733760000003</v>
      </c>
      <c r="G17">
        <v>5.467438488</v>
      </c>
    </row>
    <row r="18" spans="1:7" x14ac:dyDescent="0.35">
      <c r="A18" t="s">
        <v>19</v>
      </c>
      <c r="B18">
        <v>4.3694547220000004</v>
      </c>
      <c r="C18">
        <v>4.5464913749999996</v>
      </c>
      <c r="D18">
        <v>5.0587628919999998</v>
      </c>
      <c r="E18">
        <v>5.1218481880000004</v>
      </c>
      <c r="F18">
        <v>5.4662775300000002</v>
      </c>
      <c r="G18">
        <v>6.2679861270000004</v>
      </c>
    </row>
    <row r="19" spans="1:7" x14ac:dyDescent="0.35">
      <c r="A19" t="s">
        <v>20</v>
      </c>
      <c r="B19">
        <v>4.9208485079999997</v>
      </c>
      <c r="C19">
        <v>5.0956776909999997</v>
      </c>
      <c r="D19">
        <v>5.6566718729999996</v>
      </c>
      <c r="E19">
        <v>5.7073935049999998</v>
      </c>
      <c r="F19">
        <v>6.0900675980000001</v>
      </c>
      <c r="G19">
        <v>7.0577595290000001</v>
      </c>
    </row>
    <row r="20" spans="1:7" x14ac:dyDescent="0.35">
      <c r="A20" t="s">
        <v>21</v>
      </c>
      <c r="B20">
        <v>5.4736222349999997</v>
      </c>
      <c r="C20">
        <v>5.6376358959999999</v>
      </c>
      <c r="D20">
        <v>6.242564346</v>
      </c>
      <c r="E20">
        <v>6.2837699550000004</v>
      </c>
      <c r="F20">
        <v>6.7079778049999996</v>
      </c>
      <c r="G20">
        <v>7.8370841039999997</v>
      </c>
    </row>
    <row r="21" spans="1:7" x14ac:dyDescent="0.35">
      <c r="A21" t="s">
        <v>22</v>
      </c>
      <c r="B21">
        <v>5.9972699360000004</v>
      </c>
      <c r="C21">
        <v>6.1535046199999996</v>
      </c>
      <c r="D21">
        <v>6.7969001999999996</v>
      </c>
      <c r="E21">
        <v>6.83503828</v>
      </c>
      <c r="F21">
        <v>7.302183705</v>
      </c>
      <c r="G21">
        <v>8.5668122810000007</v>
      </c>
    </row>
    <row r="22" spans="1:7" x14ac:dyDescent="0.35">
      <c r="A22" t="s">
        <v>23</v>
      </c>
      <c r="B22">
        <v>6.491538459</v>
      </c>
      <c r="C22">
        <v>6.6430711640000002</v>
      </c>
      <c r="D22">
        <v>7.3178380570000003</v>
      </c>
      <c r="E22">
        <v>7.3518961090000001</v>
      </c>
      <c r="F22">
        <v>7.8788705600000002</v>
      </c>
      <c r="G22">
        <v>9.265925588</v>
      </c>
    </row>
    <row r="23" spans="1:7" x14ac:dyDescent="0.35">
      <c r="A23" t="s">
        <v>24</v>
      </c>
      <c r="B23">
        <v>7.1388795030000001</v>
      </c>
      <c r="C23">
        <v>7.268712023</v>
      </c>
      <c r="D23">
        <v>7.9496352870000004</v>
      </c>
      <c r="E23">
        <v>7.9604254970000001</v>
      </c>
      <c r="F23">
        <v>8.5290147229999995</v>
      </c>
      <c r="G23">
        <v>9.9743200269999992</v>
      </c>
    </row>
    <row r="24" spans="1:7" x14ac:dyDescent="0.35">
      <c r="A24" t="s">
        <v>25</v>
      </c>
      <c r="B24">
        <v>7.8256420029999996</v>
      </c>
      <c r="C24">
        <v>7.9337730500000001</v>
      </c>
      <c r="D24">
        <v>8.6124104629999998</v>
      </c>
      <c r="E24">
        <v>8.5981472560000007</v>
      </c>
      <c r="F24">
        <v>9.1731099789999995</v>
      </c>
      <c r="G24">
        <v>10.65200428</v>
      </c>
    </row>
    <row r="25" spans="1:7" x14ac:dyDescent="0.35">
      <c r="A25" t="s">
        <v>26</v>
      </c>
      <c r="B25">
        <v>8.5095165020000003</v>
      </c>
      <c r="C25">
        <v>8.6131620939999998</v>
      </c>
      <c r="D25">
        <v>9.2628795180000001</v>
      </c>
      <c r="E25">
        <v>9.2216051149999991</v>
      </c>
      <c r="F25">
        <v>9.8029827049999998</v>
      </c>
      <c r="G25">
        <v>11.309048779999999</v>
      </c>
    </row>
    <row r="26" spans="1:7" x14ac:dyDescent="0.35">
      <c r="A26" t="s">
        <v>27</v>
      </c>
      <c r="B26">
        <v>9.1641615610000002</v>
      </c>
      <c r="C26">
        <v>9.2745701650000001</v>
      </c>
      <c r="D26">
        <v>9.898010201</v>
      </c>
      <c r="E26">
        <v>9.8186090499999992</v>
      </c>
      <c r="F26">
        <v>10.409522170000001</v>
      </c>
      <c r="G26">
        <v>11.923202610000001</v>
      </c>
    </row>
    <row r="27" spans="1:7" x14ac:dyDescent="0.35">
      <c r="A27" t="s">
        <v>28</v>
      </c>
      <c r="B27">
        <v>9.8692008389999994</v>
      </c>
      <c r="C27">
        <v>9.9659458599999997</v>
      </c>
      <c r="D27">
        <v>10.571061569999999</v>
      </c>
      <c r="E27">
        <v>10.43572341</v>
      </c>
      <c r="F27">
        <v>11.00650591</v>
      </c>
      <c r="G27">
        <v>12.5012565</v>
      </c>
    </row>
    <row r="28" spans="1:7" x14ac:dyDescent="0.35">
      <c r="A28" t="s">
        <v>29</v>
      </c>
      <c r="B28">
        <v>10.563151189999999</v>
      </c>
      <c r="C28">
        <v>10.63718282</v>
      </c>
      <c r="D28">
        <v>11.21951155</v>
      </c>
      <c r="E28">
        <v>11.048073840000001</v>
      </c>
      <c r="F28">
        <v>11.60019557</v>
      </c>
      <c r="G28">
        <v>13.099368549999999</v>
      </c>
    </row>
    <row r="29" spans="1:7" x14ac:dyDescent="0.35">
      <c r="A29" t="s">
        <v>30</v>
      </c>
      <c r="B29">
        <v>11.228338340000001</v>
      </c>
      <c r="C29">
        <v>11.27557668</v>
      </c>
      <c r="D29">
        <v>11.82517487</v>
      </c>
      <c r="E29">
        <v>11.61538801</v>
      </c>
      <c r="F29">
        <v>12.16749474</v>
      </c>
      <c r="G29">
        <v>13.68593995</v>
      </c>
    </row>
    <row r="30" spans="1:7" x14ac:dyDescent="0.35">
      <c r="A30" t="s">
        <v>31</v>
      </c>
      <c r="B30">
        <v>11.87458674</v>
      </c>
      <c r="C30">
        <v>11.907204760000001</v>
      </c>
      <c r="D30">
        <v>12.42384627</v>
      </c>
      <c r="E30">
        <v>12.210894809999999</v>
      </c>
      <c r="F30">
        <v>12.73579726</v>
      </c>
      <c r="G30">
        <v>14.240266310000001</v>
      </c>
    </row>
    <row r="31" spans="1:7" x14ac:dyDescent="0.35">
      <c r="A31" t="s">
        <v>32</v>
      </c>
      <c r="B31">
        <v>12.458105359999999</v>
      </c>
      <c r="C31">
        <v>12.48068831</v>
      </c>
      <c r="D31">
        <v>12.96497838</v>
      </c>
      <c r="E31">
        <v>12.75037876</v>
      </c>
      <c r="F31">
        <v>13.245782739999999</v>
      </c>
      <c r="G31">
        <v>14.72749774</v>
      </c>
    </row>
    <row r="32" spans="1:7" x14ac:dyDescent="0.35">
      <c r="A32" t="s">
        <v>33</v>
      </c>
      <c r="B32">
        <v>13.096312060000001</v>
      </c>
      <c r="C32">
        <v>13.09205833</v>
      </c>
      <c r="D32">
        <v>13.54827096</v>
      </c>
      <c r="E32">
        <v>13.325729750000001</v>
      </c>
      <c r="F32">
        <v>13.779749320000001</v>
      </c>
      <c r="G32">
        <v>15.241967349999999</v>
      </c>
    </row>
    <row r="33" spans="1:7" x14ac:dyDescent="0.35">
      <c r="A33" t="s">
        <v>34</v>
      </c>
      <c r="B33">
        <v>13.72281314</v>
      </c>
      <c r="C33">
        <v>13.702269530000001</v>
      </c>
      <c r="D33">
        <v>14.121028450000001</v>
      </c>
      <c r="E33">
        <v>13.89235066</v>
      </c>
      <c r="F33">
        <v>14.31378361</v>
      </c>
      <c r="G33">
        <v>15.74668977</v>
      </c>
    </row>
    <row r="34" spans="1:7" x14ac:dyDescent="0.35">
      <c r="A34" t="s">
        <v>35</v>
      </c>
      <c r="B34">
        <v>14.314687080000001</v>
      </c>
      <c r="C34">
        <v>14.29183153</v>
      </c>
      <c r="D34">
        <v>14.661546510000001</v>
      </c>
      <c r="E34">
        <v>14.4284722</v>
      </c>
      <c r="F34">
        <v>14.816734629999999</v>
      </c>
      <c r="G34">
        <v>16.197617080000001</v>
      </c>
    </row>
    <row r="36" spans="1:7" x14ac:dyDescent="0.35">
      <c r="D36" s="15"/>
      <c r="E36" s="15"/>
    </row>
  </sheetData>
  <mergeCells count="1">
    <mergeCell ref="A4:A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6"/>
  <sheetViews>
    <sheetView topLeftCell="A10" workbookViewId="0">
      <selection activeCell="D35" sqref="D35:E36"/>
    </sheetView>
  </sheetViews>
  <sheetFormatPr defaultRowHeight="14.5" x14ac:dyDescent="0.35"/>
  <sheetData>
    <row r="1" spans="1:12" x14ac:dyDescent="0.35">
      <c r="A1" t="s">
        <v>36</v>
      </c>
    </row>
    <row r="2" spans="1:12" x14ac:dyDescent="0.35">
      <c r="A2" t="s">
        <v>50</v>
      </c>
    </row>
    <row r="3" spans="1:12" ht="15" thickBot="1" x14ac:dyDescent="0.4">
      <c r="A3" t="s">
        <v>38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</row>
    <row r="4" spans="1:12" ht="15" customHeight="1" x14ac:dyDescent="0.35">
      <c r="A4" s="16" t="s">
        <v>0</v>
      </c>
      <c r="B4" s="1"/>
      <c r="C4" s="2"/>
      <c r="D4" s="2"/>
      <c r="E4" s="2"/>
      <c r="F4" s="2"/>
      <c r="G4" s="2"/>
      <c r="H4" s="2"/>
      <c r="I4" s="2"/>
      <c r="J4" s="2"/>
      <c r="K4" s="3"/>
    </row>
    <row r="5" spans="1:12" ht="52.5" thickBot="1" x14ac:dyDescent="0.4">
      <c r="A5" s="17"/>
      <c r="B5" s="5" t="s">
        <v>39</v>
      </c>
      <c r="C5" s="5" t="s">
        <v>40</v>
      </c>
      <c r="D5" s="5" t="s">
        <v>41</v>
      </c>
      <c r="E5" s="5" t="s">
        <v>42</v>
      </c>
      <c r="F5" s="5" t="s">
        <v>43</v>
      </c>
      <c r="G5" s="5" t="s">
        <v>44</v>
      </c>
      <c r="H5" s="5"/>
      <c r="I5" s="5"/>
      <c r="J5" s="5"/>
      <c r="K5" s="5"/>
      <c r="L5" s="6"/>
    </row>
    <row r="6" spans="1:12" x14ac:dyDescent="0.35">
      <c r="A6" t="s">
        <v>7</v>
      </c>
      <c r="B6">
        <v>73.247833639999996</v>
      </c>
      <c r="C6">
        <v>73.247833639999996</v>
      </c>
      <c r="D6">
        <v>73.247833639999996</v>
      </c>
      <c r="E6">
        <v>73.247833639999996</v>
      </c>
      <c r="F6">
        <v>73.247833639999996</v>
      </c>
      <c r="G6">
        <v>73.247833639999996</v>
      </c>
    </row>
    <row r="7" spans="1:12" x14ac:dyDescent="0.35">
      <c r="A7" t="s">
        <v>8</v>
      </c>
      <c r="B7">
        <v>74.062111479999999</v>
      </c>
      <c r="C7">
        <v>74.062111479999999</v>
      </c>
      <c r="D7">
        <v>74.062111479999999</v>
      </c>
      <c r="E7">
        <v>74.062111479999999</v>
      </c>
      <c r="F7">
        <v>74.062111479999999</v>
      </c>
      <c r="G7">
        <v>74.062111479999999</v>
      </c>
    </row>
    <row r="8" spans="1:12" x14ac:dyDescent="0.35">
      <c r="A8" t="s">
        <v>9</v>
      </c>
      <c r="B8">
        <v>75.475973769999996</v>
      </c>
      <c r="C8">
        <v>75.475973769999996</v>
      </c>
      <c r="D8">
        <v>75.475973769999996</v>
      </c>
      <c r="E8">
        <v>75.475973769999996</v>
      </c>
      <c r="F8">
        <v>75.475973769999996</v>
      </c>
      <c r="G8">
        <v>75.475973769999996</v>
      </c>
    </row>
    <row r="9" spans="1:12" x14ac:dyDescent="0.35">
      <c r="A9" t="s">
        <v>10</v>
      </c>
      <c r="B9">
        <v>75.713967100000005</v>
      </c>
      <c r="C9">
        <v>75.713967100000005</v>
      </c>
      <c r="D9">
        <v>75.713967100000005</v>
      </c>
      <c r="E9">
        <v>75.713967100000005</v>
      </c>
      <c r="F9">
        <v>75.713967100000005</v>
      </c>
      <c r="G9">
        <v>75.713967100000005</v>
      </c>
    </row>
    <row r="10" spans="1:12" x14ac:dyDescent="0.35">
      <c r="A10" t="s">
        <v>11</v>
      </c>
      <c r="B10">
        <v>76.332309949999996</v>
      </c>
      <c r="C10">
        <v>76.332309949999996</v>
      </c>
      <c r="D10">
        <v>76.332309949999996</v>
      </c>
      <c r="E10">
        <v>76.332309949999996</v>
      </c>
      <c r="F10">
        <v>76.332309949999996</v>
      </c>
      <c r="G10">
        <v>76.332309949999996</v>
      </c>
    </row>
    <row r="11" spans="1:12" x14ac:dyDescent="0.35">
      <c r="A11" t="s">
        <v>12</v>
      </c>
      <c r="B11">
        <v>76.410044859999999</v>
      </c>
      <c r="C11">
        <v>76.269789919999994</v>
      </c>
      <c r="D11">
        <v>76.109075489999995</v>
      </c>
      <c r="E11">
        <v>76.040628990000002</v>
      </c>
      <c r="F11">
        <v>75.925742760000006</v>
      </c>
      <c r="G11">
        <v>75.826885829999995</v>
      </c>
    </row>
    <row r="12" spans="1:12" x14ac:dyDescent="0.35">
      <c r="A12" t="s">
        <v>13</v>
      </c>
      <c r="B12">
        <v>76.303988219999994</v>
      </c>
      <c r="C12">
        <v>76.017959329999996</v>
      </c>
      <c r="D12">
        <v>75.632199009999994</v>
      </c>
      <c r="E12">
        <v>75.469441840000002</v>
      </c>
      <c r="F12">
        <v>75.188583679999994</v>
      </c>
      <c r="G12">
        <v>74.920169810000004</v>
      </c>
    </row>
    <row r="13" spans="1:12" x14ac:dyDescent="0.35">
      <c r="A13" t="s">
        <v>14</v>
      </c>
      <c r="B13">
        <v>75.727850009999997</v>
      </c>
      <c r="C13">
        <v>75.286146549999998</v>
      </c>
      <c r="D13">
        <v>74.605567379999997</v>
      </c>
      <c r="E13">
        <v>74.36908622</v>
      </c>
      <c r="F13">
        <v>73.983186450000005</v>
      </c>
      <c r="G13">
        <v>73.518419219999998</v>
      </c>
    </row>
    <row r="14" spans="1:12" x14ac:dyDescent="0.35">
      <c r="A14" t="s">
        <v>15</v>
      </c>
      <c r="B14">
        <v>74.924734700000002</v>
      </c>
      <c r="C14">
        <v>74.357213180000002</v>
      </c>
      <c r="D14">
        <v>73.365256970000004</v>
      </c>
      <c r="E14">
        <v>73.04876376</v>
      </c>
      <c r="F14">
        <v>72.520911150000003</v>
      </c>
      <c r="G14">
        <v>71.705392360000005</v>
      </c>
    </row>
    <row r="15" spans="1:12" x14ac:dyDescent="0.35">
      <c r="A15" t="s">
        <v>16</v>
      </c>
      <c r="B15">
        <v>73.794422119999993</v>
      </c>
      <c r="C15">
        <v>73.107058749999993</v>
      </c>
      <c r="D15">
        <v>71.824104239999997</v>
      </c>
      <c r="E15">
        <v>71.407967709999994</v>
      </c>
      <c r="F15">
        <v>70.660781720000003</v>
      </c>
      <c r="G15">
        <v>69.22478941</v>
      </c>
    </row>
    <row r="16" spans="1:12" x14ac:dyDescent="0.35">
      <c r="A16" t="s">
        <v>17</v>
      </c>
      <c r="B16">
        <v>72.25360646</v>
      </c>
      <c r="C16">
        <v>71.537048299999995</v>
      </c>
      <c r="D16">
        <v>69.98173104</v>
      </c>
      <c r="E16">
        <v>69.576125039999994</v>
      </c>
      <c r="F16">
        <v>68.611879920000007</v>
      </c>
      <c r="G16">
        <v>66.473903910000004</v>
      </c>
    </row>
    <row r="17" spans="1:7" x14ac:dyDescent="0.35">
      <c r="A17" t="s">
        <v>18</v>
      </c>
      <c r="B17">
        <v>70.543366030000001</v>
      </c>
      <c r="C17">
        <v>69.814215540000006</v>
      </c>
      <c r="D17">
        <v>67.996497230000003</v>
      </c>
      <c r="E17">
        <v>67.59614947</v>
      </c>
      <c r="F17">
        <v>66.394106390000005</v>
      </c>
      <c r="G17">
        <v>63.583810139999997</v>
      </c>
    </row>
    <row r="18" spans="1:7" x14ac:dyDescent="0.35">
      <c r="A18" t="s">
        <v>19</v>
      </c>
      <c r="B18">
        <v>68.851292689999994</v>
      </c>
      <c r="C18">
        <v>68.112784399999995</v>
      </c>
      <c r="D18">
        <v>66.075447569999994</v>
      </c>
      <c r="E18">
        <v>65.686445140000004</v>
      </c>
      <c r="F18">
        <v>64.270859909999999</v>
      </c>
      <c r="G18">
        <v>60.770119680000001</v>
      </c>
    </row>
    <row r="19" spans="1:7" x14ac:dyDescent="0.35">
      <c r="A19" t="s">
        <v>20</v>
      </c>
      <c r="B19">
        <v>67.093109190000007</v>
      </c>
      <c r="C19">
        <v>66.350289970000006</v>
      </c>
      <c r="D19">
        <v>64.120139960000003</v>
      </c>
      <c r="E19">
        <v>63.744308869999998</v>
      </c>
      <c r="F19">
        <v>62.146070450000003</v>
      </c>
      <c r="G19">
        <v>57.950180969999998</v>
      </c>
    </row>
    <row r="20" spans="1:7" x14ac:dyDescent="0.35">
      <c r="A20" t="s">
        <v>21</v>
      </c>
      <c r="B20">
        <v>65.236220119999999</v>
      </c>
      <c r="C20">
        <v>64.522515580000004</v>
      </c>
      <c r="D20">
        <v>62.122776620000003</v>
      </c>
      <c r="E20">
        <v>61.751560099999999</v>
      </c>
      <c r="F20">
        <v>59.962072839999998</v>
      </c>
      <c r="G20">
        <v>55.10167027</v>
      </c>
    </row>
    <row r="21" spans="1:7" x14ac:dyDescent="0.35">
      <c r="A21" t="s">
        <v>22</v>
      </c>
      <c r="B21">
        <v>63.275733889999998</v>
      </c>
      <c r="C21">
        <v>62.580692200000001</v>
      </c>
      <c r="D21">
        <v>60.0308463</v>
      </c>
      <c r="E21">
        <v>59.645661439999998</v>
      </c>
      <c r="F21">
        <v>57.669476299999999</v>
      </c>
      <c r="G21">
        <v>52.234629689999998</v>
      </c>
    </row>
    <row r="22" spans="1:7" x14ac:dyDescent="0.35">
      <c r="A22" t="s">
        <v>23</v>
      </c>
      <c r="B22">
        <v>61.428087529999999</v>
      </c>
      <c r="C22">
        <v>60.739811690000003</v>
      </c>
      <c r="D22">
        <v>58.06855616</v>
      </c>
      <c r="E22">
        <v>57.674593399999999</v>
      </c>
      <c r="F22">
        <v>55.451521890000002</v>
      </c>
      <c r="G22">
        <v>49.488439290000002</v>
      </c>
    </row>
    <row r="23" spans="1:7" x14ac:dyDescent="0.35">
      <c r="A23" t="s">
        <v>24</v>
      </c>
      <c r="B23">
        <v>59.024972949999999</v>
      </c>
      <c r="C23">
        <v>58.403688889999998</v>
      </c>
      <c r="D23">
        <v>55.697079510000002</v>
      </c>
      <c r="E23">
        <v>55.36722623</v>
      </c>
      <c r="F23">
        <v>52.967713799999999</v>
      </c>
      <c r="G23">
        <v>46.7205352</v>
      </c>
    </row>
    <row r="24" spans="1:7" x14ac:dyDescent="0.35">
      <c r="A24" t="s">
        <v>25</v>
      </c>
      <c r="B24">
        <v>56.428143820000003</v>
      </c>
      <c r="C24">
        <v>55.873229709999997</v>
      </c>
      <c r="D24">
        <v>53.171614599999998</v>
      </c>
      <c r="E24">
        <v>52.925327729999999</v>
      </c>
      <c r="F24">
        <v>50.503211929999999</v>
      </c>
      <c r="G24">
        <v>44.066028959999997</v>
      </c>
    </row>
    <row r="25" spans="1:7" x14ac:dyDescent="0.35">
      <c r="A25" t="s">
        <v>26</v>
      </c>
      <c r="B25">
        <v>53.903103309999999</v>
      </c>
      <c r="C25">
        <v>53.346725710000001</v>
      </c>
      <c r="D25">
        <v>50.752122900000003</v>
      </c>
      <c r="E25">
        <v>50.598686809999997</v>
      </c>
      <c r="F25">
        <v>48.15597966</v>
      </c>
      <c r="G25">
        <v>41.563845860000001</v>
      </c>
    </row>
    <row r="26" spans="1:7" x14ac:dyDescent="0.35">
      <c r="A26" t="s">
        <v>27</v>
      </c>
      <c r="B26">
        <v>51.445751749999999</v>
      </c>
      <c r="C26">
        <v>50.850103240000003</v>
      </c>
      <c r="D26">
        <v>48.354821250000001</v>
      </c>
      <c r="E26">
        <v>48.338180059999999</v>
      </c>
      <c r="F26">
        <v>45.864742100000001</v>
      </c>
      <c r="G26">
        <v>39.189407969999998</v>
      </c>
    </row>
    <row r="27" spans="1:7" x14ac:dyDescent="0.35">
      <c r="A27" t="s">
        <v>28</v>
      </c>
      <c r="B27">
        <v>48.851404870000003</v>
      </c>
      <c r="C27">
        <v>48.283389450000001</v>
      </c>
      <c r="D27">
        <v>45.855124660000001</v>
      </c>
      <c r="E27">
        <v>46.039766829999998</v>
      </c>
      <c r="F27">
        <v>43.664039090000003</v>
      </c>
      <c r="G27">
        <v>37.016394230000003</v>
      </c>
    </row>
    <row r="28" spans="1:7" x14ac:dyDescent="0.35">
      <c r="A28" t="s">
        <v>29</v>
      </c>
      <c r="B28">
        <v>46.273498869999997</v>
      </c>
      <c r="C28">
        <v>45.769632999999999</v>
      </c>
      <c r="D28">
        <v>43.4406994</v>
      </c>
      <c r="E28">
        <v>43.757389250000003</v>
      </c>
      <c r="F28">
        <v>41.460549839999999</v>
      </c>
      <c r="G28">
        <v>34.775252080000001</v>
      </c>
    </row>
    <row r="29" spans="1:7" x14ac:dyDescent="0.35">
      <c r="A29" t="s">
        <v>30</v>
      </c>
      <c r="B29">
        <v>43.762379039999999</v>
      </c>
      <c r="C29">
        <v>43.3411635</v>
      </c>
      <c r="D29">
        <v>41.147342969999997</v>
      </c>
      <c r="E29">
        <v>41.611242619999999</v>
      </c>
      <c r="F29">
        <v>39.321745290000003</v>
      </c>
      <c r="G29">
        <v>32.562742270000001</v>
      </c>
    </row>
    <row r="30" spans="1:7" x14ac:dyDescent="0.35">
      <c r="A30" t="s">
        <v>31</v>
      </c>
      <c r="B30">
        <v>41.247878200000002</v>
      </c>
      <c r="C30">
        <v>40.861678859999998</v>
      </c>
      <c r="D30">
        <v>38.807300660000003</v>
      </c>
      <c r="E30">
        <v>39.294957099999998</v>
      </c>
      <c r="F30">
        <v>37.114394060000002</v>
      </c>
      <c r="G30">
        <v>30.423638360000002</v>
      </c>
    </row>
    <row r="31" spans="1:7" x14ac:dyDescent="0.35">
      <c r="A31" t="s">
        <v>32</v>
      </c>
      <c r="B31">
        <v>38.90548613</v>
      </c>
      <c r="C31">
        <v>38.538654229999999</v>
      </c>
      <c r="D31">
        <v>36.615147899999997</v>
      </c>
      <c r="E31">
        <v>37.12473456</v>
      </c>
      <c r="F31">
        <v>35.059272819999997</v>
      </c>
      <c r="G31">
        <v>28.471814510000002</v>
      </c>
    </row>
    <row r="32" spans="1:7" x14ac:dyDescent="0.35">
      <c r="A32" t="s">
        <v>33</v>
      </c>
      <c r="B32">
        <v>36.365468759999999</v>
      </c>
      <c r="C32">
        <v>36.096204219999997</v>
      </c>
      <c r="D32">
        <v>34.278690109999999</v>
      </c>
      <c r="E32">
        <v>34.83652025</v>
      </c>
      <c r="F32">
        <v>32.946771390000002</v>
      </c>
      <c r="G32">
        <v>26.439055360000001</v>
      </c>
    </row>
    <row r="33" spans="1:7" x14ac:dyDescent="0.35">
      <c r="A33" t="s">
        <v>34</v>
      </c>
      <c r="B33">
        <v>33.855684529999998</v>
      </c>
      <c r="C33">
        <v>33.649468689999999</v>
      </c>
      <c r="D33">
        <v>31.97176584</v>
      </c>
      <c r="E33">
        <v>32.569659260000002</v>
      </c>
      <c r="F33">
        <v>30.81574668</v>
      </c>
      <c r="G33">
        <v>24.449473659999999</v>
      </c>
    </row>
    <row r="34" spans="1:7" x14ac:dyDescent="0.35">
      <c r="A34" t="s">
        <v>35</v>
      </c>
      <c r="B34">
        <v>31.352712889999999</v>
      </c>
      <c r="C34">
        <v>31.153358040000001</v>
      </c>
      <c r="D34">
        <v>29.664114659999999</v>
      </c>
      <c r="E34">
        <v>30.295958540000001</v>
      </c>
      <c r="F34">
        <v>28.687875630000001</v>
      </c>
      <c r="G34">
        <v>22.552933500000002</v>
      </c>
    </row>
    <row r="36" spans="1:7" x14ac:dyDescent="0.35">
      <c r="D36" s="15"/>
      <c r="E36" s="15"/>
    </row>
  </sheetData>
  <mergeCells count="1">
    <mergeCell ref="A4:A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4"/>
  <sheetViews>
    <sheetView workbookViewId="0"/>
  </sheetViews>
  <sheetFormatPr defaultRowHeight="14.5" x14ac:dyDescent="0.35"/>
  <sheetData>
    <row r="1" spans="1:12" x14ac:dyDescent="0.35">
      <c r="A1" t="s">
        <v>36</v>
      </c>
    </row>
    <row r="2" spans="1:12" x14ac:dyDescent="0.35">
      <c r="A2" t="s">
        <v>50</v>
      </c>
    </row>
    <row r="3" spans="1:12" ht="15" thickBot="1" x14ac:dyDescent="0.4">
      <c r="A3" t="s">
        <v>47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</row>
    <row r="4" spans="1:12" ht="15" customHeight="1" x14ac:dyDescent="0.35">
      <c r="A4" s="16" t="s">
        <v>0</v>
      </c>
      <c r="B4" s="1"/>
      <c r="C4" s="2"/>
      <c r="D4" s="2"/>
      <c r="E4" s="2"/>
      <c r="F4" s="2"/>
      <c r="G4" s="2"/>
      <c r="H4" s="2"/>
      <c r="I4" s="2"/>
      <c r="J4" s="2"/>
      <c r="K4" s="3"/>
    </row>
    <row r="5" spans="1:12" ht="52.5" thickBot="1" x14ac:dyDescent="0.4">
      <c r="A5" s="17"/>
      <c r="B5" s="5" t="s">
        <v>39</v>
      </c>
      <c r="C5" s="5" t="s">
        <v>40</v>
      </c>
      <c r="D5" s="5" t="s">
        <v>41</v>
      </c>
      <c r="E5" s="5" t="s">
        <v>42</v>
      </c>
      <c r="F5" s="5" t="s">
        <v>43</v>
      </c>
      <c r="G5" s="5" t="s">
        <v>44</v>
      </c>
      <c r="H5" s="5"/>
      <c r="I5" s="5"/>
      <c r="J5" s="5"/>
      <c r="K5" s="5"/>
      <c r="L5" s="6"/>
    </row>
    <row r="6" spans="1:12" x14ac:dyDescent="0.35">
      <c r="A6" t="s">
        <v>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12" x14ac:dyDescent="0.35">
      <c r="A7" t="s">
        <v>8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12" x14ac:dyDescent="0.35">
      <c r="A8" t="s">
        <v>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12" x14ac:dyDescent="0.35">
      <c r="A9" t="s">
        <v>10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12" x14ac:dyDescent="0.35">
      <c r="A10" t="s">
        <v>11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12" x14ac:dyDescent="0.35">
      <c r="A11" t="s">
        <v>12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12" x14ac:dyDescent="0.35">
      <c r="A12" t="s">
        <v>13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12" x14ac:dyDescent="0.35">
      <c r="A13" t="s">
        <v>14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  <row r="14" spans="1:12" x14ac:dyDescent="0.35">
      <c r="A14" t="s">
        <v>15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</row>
    <row r="15" spans="1:12" x14ac:dyDescent="0.35">
      <c r="A15" t="s">
        <v>16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</row>
    <row r="16" spans="1:12" x14ac:dyDescent="0.35">
      <c r="A16" t="s">
        <v>17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</row>
    <row r="17" spans="1:7" x14ac:dyDescent="0.35">
      <c r="A17" t="s">
        <v>18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</row>
    <row r="18" spans="1:7" x14ac:dyDescent="0.35">
      <c r="A18" t="s">
        <v>19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</row>
    <row r="19" spans="1:7" x14ac:dyDescent="0.35">
      <c r="A19" t="s">
        <v>20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</row>
    <row r="20" spans="1:7" x14ac:dyDescent="0.35">
      <c r="A20" t="s">
        <v>21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</row>
    <row r="21" spans="1:7" x14ac:dyDescent="0.35">
      <c r="A21" t="s">
        <v>22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</row>
    <row r="22" spans="1:7" x14ac:dyDescent="0.35">
      <c r="A22" t="s">
        <v>23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</row>
    <row r="23" spans="1:7" x14ac:dyDescent="0.35">
      <c r="A23" t="s">
        <v>24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</row>
    <row r="24" spans="1:7" x14ac:dyDescent="0.35">
      <c r="A24" t="s">
        <v>25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</row>
    <row r="25" spans="1:7" x14ac:dyDescent="0.35">
      <c r="A25" t="s">
        <v>26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</row>
    <row r="26" spans="1:7" x14ac:dyDescent="0.35">
      <c r="A26" t="s">
        <v>27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</row>
    <row r="27" spans="1:7" x14ac:dyDescent="0.35">
      <c r="A27" t="s">
        <v>28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</row>
    <row r="28" spans="1:7" x14ac:dyDescent="0.35">
      <c r="A28" t="s">
        <v>29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</row>
    <row r="29" spans="1:7" x14ac:dyDescent="0.35">
      <c r="A29" t="s">
        <v>30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</row>
    <row r="30" spans="1:7" x14ac:dyDescent="0.35">
      <c r="A30" t="s">
        <v>31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</row>
    <row r="31" spans="1:7" x14ac:dyDescent="0.35">
      <c r="A31" t="s">
        <v>32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</row>
    <row r="32" spans="1:7" x14ac:dyDescent="0.35">
      <c r="A32" t="s">
        <v>33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35">
      <c r="A33" t="s">
        <v>34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35">
      <c r="A34" t="s">
        <v>35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</sheetData>
  <mergeCells count="1">
    <mergeCell ref="A4:A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7"/>
  <sheetViews>
    <sheetView topLeftCell="A20" workbookViewId="0">
      <selection activeCell="C37" sqref="C37:G37"/>
    </sheetView>
  </sheetViews>
  <sheetFormatPr defaultRowHeight="14.5" x14ac:dyDescent="0.35"/>
  <sheetData>
    <row r="1" spans="1:12" x14ac:dyDescent="0.35">
      <c r="A1" t="s">
        <v>36</v>
      </c>
    </row>
    <row r="2" spans="1:12" x14ac:dyDescent="0.35">
      <c r="A2" t="s">
        <v>50</v>
      </c>
    </row>
    <row r="3" spans="1:12" ht="15" thickBot="1" x14ac:dyDescent="0.4">
      <c r="A3" t="s">
        <v>49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</row>
    <row r="4" spans="1:12" ht="15" customHeight="1" x14ac:dyDescent="0.35">
      <c r="A4" s="16" t="s">
        <v>0</v>
      </c>
      <c r="B4" s="1"/>
      <c r="C4" s="2"/>
      <c r="D4" s="2"/>
      <c r="E4" s="2"/>
      <c r="F4" s="2"/>
      <c r="G4" s="2"/>
      <c r="H4" s="2"/>
      <c r="I4" s="2"/>
      <c r="J4" s="2"/>
      <c r="K4" s="3"/>
    </row>
    <row r="5" spans="1:12" ht="52.5" thickBot="1" x14ac:dyDescent="0.4">
      <c r="A5" s="17"/>
      <c r="B5" s="5" t="s">
        <v>39</v>
      </c>
      <c r="C5" s="5" t="s">
        <v>40</v>
      </c>
      <c r="D5" s="5" t="s">
        <v>41</v>
      </c>
      <c r="E5" s="5" t="s">
        <v>42</v>
      </c>
      <c r="F5" s="5" t="s">
        <v>43</v>
      </c>
      <c r="G5" s="5" t="s">
        <v>44</v>
      </c>
      <c r="H5" s="5"/>
      <c r="I5" s="5"/>
      <c r="J5" s="5"/>
      <c r="K5" s="5"/>
      <c r="L5" s="6"/>
    </row>
    <row r="6" spans="1:12" x14ac:dyDescent="0.35">
      <c r="A6" t="s">
        <v>7</v>
      </c>
      <c r="B6">
        <v>74.555009799999993</v>
      </c>
      <c r="C6">
        <v>74.555009799999993</v>
      </c>
      <c r="D6">
        <v>74.555009799999993</v>
      </c>
      <c r="E6">
        <v>74.555009799999993</v>
      </c>
      <c r="F6">
        <v>74.555009799999993</v>
      </c>
      <c r="G6">
        <v>74.555009799999993</v>
      </c>
    </row>
    <row r="7" spans="1:12" x14ac:dyDescent="0.35">
      <c r="A7" t="s">
        <v>8</v>
      </c>
      <c r="B7">
        <v>75.467755490000002</v>
      </c>
      <c r="C7">
        <v>75.467755490000002</v>
      </c>
      <c r="D7">
        <v>75.467755490000002</v>
      </c>
      <c r="E7">
        <v>75.467755490000002</v>
      </c>
      <c r="F7">
        <v>75.467755490000002</v>
      </c>
      <c r="G7">
        <v>75.467755490000002</v>
      </c>
    </row>
    <row r="8" spans="1:12" x14ac:dyDescent="0.35">
      <c r="A8" t="s">
        <v>9</v>
      </c>
      <c r="B8">
        <v>77.024986699999999</v>
      </c>
      <c r="C8">
        <v>77.024986699999999</v>
      </c>
      <c r="D8">
        <v>77.024986699999999</v>
      </c>
      <c r="E8">
        <v>77.024986699999999</v>
      </c>
      <c r="F8">
        <v>77.024986699999999</v>
      </c>
      <c r="G8">
        <v>77.024986699999999</v>
      </c>
    </row>
    <row r="9" spans="1:12" x14ac:dyDescent="0.35">
      <c r="A9" t="s">
        <v>10</v>
      </c>
      <c r="B9">
        <v>77.370795639999997</v>
      </c>
      <c r="C9">
        <v>77.370795639999997</v>
      </c>
      <c r="D9">
        <v>77.370795639999997</v>
      </c>
      <c r="E9">
        <v>77.370795639999997</v>
      </c>
      <c r="F9">
        <v>77.370795639999997</v>
      </c>
      <c r="G9">
        <v>77.370795639999997</v>
      </c>
    </row>
    <row r="10" spans="1:12" x14ac:dyDescent="0.35">
      <c r="A10" t="s">
        <v>11</v>
      </c>
      <c r="B10">
        <v>78.164866000000004</v>
      </c>
      <c r="C10">
        <v>78.164866000000004</v>
      </c>
      <c r="D10">
        <v>78.164866000000004</v>
      </c>
      <c r="E10">
        <v>78.164866000000004</v>
      </c>
      <c r="F10">
        <v>78.164866000000004</v>
      </c>
      <c r="G10">
        <v>78.164866000000004</v>
      </c>
    </row>
    <row r="11" spans="1:12" x14ac:dyDescent="0.35">
      <c r="A11" t="s">
        <v>12</v>
      </c>
      <c r="B11">
        <v>78.429687619999996</v>
      </c>
      <c r="C11">
        <v>78.324851609999996</v>
      </c>
      <c r="D11">
        <v>78.207066040000001</v>
      </c>
      <c r="E11">
        <v>78.156014670000005</v>
      </c>
      <c r="F11">
        <v>78.074298940000006</v>
      </c>
      <c r="G11">
        <v>77.996448639999997</v>
      </c>
    </row>
    <row r="12" spans="1:12" x14ac:dyDescent="0.35">
      <c r="A12" t="s">
        <v>13</v>
      </c>
      <c r="B12">
        <v>78.570016499999994</v>
      </c>
      <c r="C12">
        <v>78.356296200000003</v>
      </c>
      <c r="D12">
        <v>78.068219420000005</v>
      </c>
      <c r="E12">
        <v>77.944692450000005</v>
      </c>
      <c r="F12">
        <v>77.74092795</v>
      </c>
      <c r="G12">
        <v>77.525957930000004</v>
      </c>
    </row>
    <row r="13" spans="1:12" x14ac:dyDescent="0.35">
      <c r="A13" t="s">
        <v>14</v>
      </c>
      <c r="B13">
        <v>78.356460729999995</v>
      </c>
      <c r="C13">
        <v>78.027220889999995</v>
      </c>
      <c r="D13">
        <v>77.519057779999997</v>
      </c>
      <c r="E13">
        <v>77.339832139999999</v>
      </c>
      <c r="F13">
        <v>77.057141079999994</v>
      </c>
      <c r="G13">
        <v>76.687483950000001</v>
      </c>
    </row>
    <row r="14" spans="1:12" x14ac:dyDescent="0.35">
      <c r="A14" t="s">
        <v>15</v>
      </c>
      <c r="B14">
        <v>77.956932570000006</v>
      </c>
      <c r="C14">
        <v>77.533892499999993</v>
      </c>
      <c r="D14">
        <v>76.792695589999994</v>
      </c>
      <c r="E14">
        <v>76.551153709999994</v>
      </c>
      <c r="F14">
        <v>76.165727469999993</v>
      </c>
      <c r="G14">
        <v>75.517949569999999</v>
      </c>
    </row>
    <row r="15" spans="1:12" x14ac:dyDescent="0.35">
      <c r="A15" t="s">
        <v>16</v>
      </c>
      <c r="B15">
        <v>77.266959060000005</v>
      </c>
      <c r="C15">
        <v>76.753854129999993</v>
      </c>
      <c r="D15">
        <v>75.794512470000001</v>
      </c>
      <c r="E15">
        <v>75.474667850000003</v>
      </c>
      <c r="F15">
        <v>74.925279979999999</v>
      </c>
      <c r="G15">
        <v>73.803105400000007</v>
      </c>
    </row>
    <row r="16" spans="1:12" x14ac:dyDescent="0.35">
      <c r="A16" t="s">
        <v>17</v>
      </c>
      <c r="B16">
        <v>76.223579369999996</v>
      </c>
      <c r="C16">
        <v>75.686159369999999</v>
      </c>
      <c r="D16">
        <v>74.524583770000007</v>
      </c>
      <c r="E16">
        <v>74.204253010000002</v>
      </c>
      <c r="F16">
        <v>73.488485150000002</v>
      </c>
      <c r="G16">
        <v>71.829754550000004</v>
      </c>
    </row>
    <row r="17" spans="1:7" x14ac:dyDescent="0.35">
      <c r="A17" t="s">
        <v>18</v>
      </c>
      <c r="B17">
        <v>75.007750160000001</v>
      </c>
      <c r="C17">
        <v>74.45709583</v>
      </c>
      <c r="D17">
        <v>73.097172180000001</v>
      </c>
      <c r="E17">
        <v>72.771262739999997</v>
      </c>
      <c r="F17">
        <v>71.869112869999995</v>
      </c>
      <c r="G17">
        <v>69.696390570000005</v>
      </c>
    </row>
    <row r="18" spans="1:7" x14ac:dyDescent="0.35">
      <c r="A18" t="s">
        <v>19</v>
      </c>
      <c r="B18">
        <v>73.808179249999995</v>
      </c>
      <c r="C18">
        <v>73.246635060000003</v>
      </c>
      <c r="D18">
        <v>71.721639260000003</v>
      </c>
      <c r="E18">
        <v>71.395778820000004</v>
      </c>
      <c r="F18">
        <v>70.324978590000001</v>
      </c>
      <c r="G18">
        <v>67.62010171</v>
      </c>
    </row>
    <row r="19" spans="1:7" x14ac:dyDescent="0.35">
      <c r="A19" t="s">
        <v>20</v>
      </c>
      <c r="B19">
        <v>72.53990288</v>
      </c>
      <c r="C19">
        <v>71.971820919999999</v>
      </c>
      <c r="D19">
        <v>70.302742969999997</v>
      </c>
      <c r="E19">
        <v>69.977694220000004</v>
      </c>
      <c r="F19">
        <v>68.762488250000004</v>
      </c>
      <c r="G19">
        <v>65.527678690000002</v>
      </c>
    </row>
    <row r="20" spans="1:7" x14ac:dyDescent="0.35">
      <c r="A20" t="s">
        <v>21</v>
      </c>
      <c r="B20">
        <v>71.178192080000002</v>
      </c>
      <c r="C20">
        <v>70.628397379999996</v>
      </c>
      <c r="D20">
        <v>68.833661539999994</v>
      </c>
      <c r="E20">
        <v>68.503707719999994</v>
      </c>
      <c r="F20">
        <v>67.138765770000006</v>
      </c>
      <c r="G20">
        <v>63.400074949999997</v>
      </c>
    </row>
    <row r="21" spans="1:7" x14ac:dyDescent="0.35">
      <c r="A21" t="s">
        <v>22</v>
      </c>
      <c r="B21">
        <v>69.687318059999996</v>
      </c>
      <c r="C21">
        <v>69.148395719999996</v>
      </c>
      <c r="D21">
        <v>67.242012590000002</v>
      </c>
      <c r="E21">
        <v>66.895022560000001</v>
      </c>
      <c r="F21">
        <v>65.386291650000004</v>
      </c>
      <c r="G21">
        <v>61.207909890000003</v>
      </c>
    </row>
    <row r="22" spans="1:7" x14ac:dyDescent="0.35">
      <c r="A22" t="s">
        <v>23</v>
      </c>
      <c r="B22">
        <v>68.285176870000001</v>
      </c>
      <c r="C22">
        <v>67.748301190000006</v>
      </c>
      <c r="D22">
        <v>65.751876469999999</v>
      </c>
      <c r="E22">
        <v>65.392024039999995</v>
      </c>
      <c r="F22">
        <v>63.69620123</v>
      </c>
      <c r="G22">
        <v>59.111296920000001</v>
      </c>
    </row>
    <row r="23" spans="1:7" x14ac:dyDescent="0.35">
      <c r="A23" t="s">
        <v>24</v>
      </c>
      <c r="B23">
        <v>66.485699229999994</v>
      </c>
      <c r="C23">
        <v>65.994108499999996</v>
      </c>
      <c r="D23">
        <v>63.96847786</v>
      </c>
      <c r="E23">
        <v>63.649465470000003</v>
      </c>
      <c r="F23">
        <v>61.818784659999999</v>
      </c>
      <c r="G23">
        <v>57.007365980000003</v>
      </c>
    </row>
    <row r="24" spans="1:7" x14ac:dyDescent="0.35">
      <c r="A24" t="s">
        <v>25</v>
      </c>
      <c r="B24">
        <v>64.53697966</v>
      </c>
      <c r="C24">
        <v>64.090064859999998</v>
      </c>
      <c r="D24">
        <v>62.067131519999997</v>
      </c>
      <c r="E24">
        <v>61.806629800000003</v>
      </c>
      <c r="F24">
        <v>59.959691409999998</v>
      </c>
      <c r="G24">
        <v>54.991218179999997</v>
      </c>
    </row>
    <row r="25" spans="1:7" x14ac:dyDescent="0.35">
      <c r="A25" t="s">
        <v>26</v>
      </c>
      <c r="B25">
        <v>62.661736810000001</v>
      </c>
      <c r="C25">
        <v>62.208871649999999</v>
      </c>
      <c r="D25">
        <v>60.264021739999997</v>
      </c>
      <c r="E25">
        <v>60.069345499999997</v>
      </c>
      <c r="F25">
        <v>58.208207659999999</v>
      </c>
      <c r="G25">
        <v>53.111377560000001</v>
      </c>
    </row>
    <row r="26" spans="1:7" x14ac:dyDescent="0.35">
      <c r="A26" t="s">
        <v>27</v>
      </c>
      <c r="B26">
        <v>60.829121899999997</v>
      </c>
      <c r="C26">
        <v>60.343747989999997</v>
      </c>
      <c r="D26">
        <v>58.471922200000002</v>
      </c>
      <c r="E26">
        <v>58.375907759999997</v>
      </c>
      <c r="F26">
        <v>56.493541260000001</v>
      </c>
      <c r="G26">
        <v>51.320600390000003</v>
      </c>
    </row>
    <row r="27" spans="1:7" x14ac:dyDescent="0.35">
      <c r="A27" t="s">
        <v>28</v>
      </c>
      <c r="B27">
        <v>58.913984960000001</v>
      </c>
      <c r="C27">
        <v>58.442587570000001</v>
      </c>
      <c r="D27">
        <v>56.619442820000003</v>
      </c>
      <c r="E27">
        <v>56.66878045</v>
      </c>
      <c r="F27">
        <v>54.863961170000003</v>
      </c>
      <c r="G27">
        <v>49.699311129999998</v>
      </c>
    </row>
    <row r="28" spans="1:7" x14ac:dyDescent="0.35">
      <c r="A28" t="s">
        <v>29</v>
      </c>
      <c r="B28">
        <v>57.0073364</v>
      </c>
      <c r="C28">
        <v>56.577381699999997</v>
      </c>
      <c r="D28">
        <v>54.830777580000003</v>
      </c>
      <c r="E28">
        <v>54.97606159</v>
      </c>
      <c r="F28">
        <v>53.231439709999997</v>
      </c>
      <c r="G28">
        <v>48.033130530000001</v>
      </c>
    </row>
    <row r="29" spans="1:7" x14ac:dyDescent="0.35">
      <c r="A29" t="s">
        <v>30</v>
      </c>
      <c r="B29">
        <v>55.141619409999997</v>
      </c>
      <c r="C29">
        <v>54.767528550000002</v>
      </c>
      <c r="D29">
        <v>53.123311780000002</v>
      </c>
      <c r="E29">
        <v>53.377448200000003</v>
      </c>
      <c r="F29">
        <v>51.640132919999999</v>
      </c>
      <c r="G29">
        <v>46.386999779999996</v>
      </c>
    </row>
    <row r="30" spans="1:7" x14ac:dyDescent="0.35">
      <c r="A30" t="s">
        <v>31</v>
      </c>
      <c r="B30">
        <v>53.255576259999998</v>
      </c>
      <c r="C30">
        <v>52.901886990000001</v>
      </c>
      <c r="D30">
        <v>51.364153870000003</v>
      </c>
      <c r="E30">
        <v>51.63888145</v>
      </c>
      <c r="F30">
        <v>49.983273629999999</v>
      </c>
      <c r="G30">
        <v>44.784082609999999</v>
      </c>
    </row>
    <row r="31" spans="1:7" x14ac:dyDescent="0.35">
      <c r="A31" t="s">
        <v>32</v>
      </c>
      <c r="B31">
        <v>51.480959050000003</v>
      </c>
      <c r="C31">
        <v>51.136610089999998</v>
      </c>
      <c r="D31">
        <v>49.697392860000001</v>
      </c>
      <c r="E31">
        <v>49.992402269999999</v>
      </c>
      <c r="F31">
        <v>48.422383869999997</v>
      </c>
      <c r="G31">
        <v>43.303462330000002</v>
      </c>
    </row>
    <row r="32" spans="1:7" x14ac:dyDescent="0.35">
      <c r="A32" t="s">
        <v>33</v>
      </c>
      <c r="B32">
        <v>49.56506177</v>
      </c>
      <c r="C32">
        <v>49.291452900000003</v>
      </c>
      <c r="D32">
        <v>47.930147949999999</v>
      </c>
      <c r="E32">
        <v>48.265458750000001</v>
      </c>
      <c r="F32">
        <v>46.829756979999999</v>
      </c>
      <c r="G32">
        <v>41.770835759999997</v>
      </c>
    </row>
    <row r="33" spans="1:7" x14ac:dyDescent="0.35">
      <c r="A33" t="s">
        <v>34</v>
      </c>
      <c r="B33">
        <v>47.669216740000003</v>
      </c>
      <c r="C33">
        <v>47.442376899999999</v>
      </c>
      <c r="D33">
        <v>46.183428650000003</v>
      </c>
      <c r="E33">
        <v>46.552664810000003</v>
      </c>
      <c r="F33">
        <v>45.220201080000002</v>
      </c>
      <c r="G33">
        <v>40.273198880000002</v>
      </c>
    </row>
    <row r="34" spans="1:7" ht="15" thickBot="1" x14ac:dyDescent="0.4">
      <c r="A34" t="s">
        <v>35</v>
      </c>
      <c r="B34">
        <v>45.746480740000003</v>
      </c>
      <c r="C34">
        <v>45.52419793</v>
      </c>
      <c r="D34">
        <v>44.40466533</v>
      </c>
      <c r="E34">
        <v>44.80345398</v>
      </c>
      <c r="F34">
        <v>43.583638890000003</v>
      </c>
      <c r="G34">
        <v>38.815779089999999</v>
      </c>
    </row>
    <row r="35" spans="1:7" x14ac:dyDescent="0.35">
      <c r="A35" s="7" t="s">
        <v>52</v>
      </c>
      <c r="B35" s="8">
        <f>SUM(B6:B34)</f>
        <v>1953.1873417099998</v>
      </c>
      <c r="C35" s="8">
        <f t="shared" ref="C35:G35" si="0">SUM(C6:C34)</f>
        <v>1943.18715006</v>
      </c>
      <c r="D35" s="8">
        <f>SUM(D6:D34)</f>
        <v>1909.3635278700001</v>
      </c>
      <c r="E35" s="8">
        <f t="shared" si="0"/>
        <v>1907.3660175900002</v>
      </c>
      <c r="F35" s="8">
        <f t="shared" si="0"/>
        <v>1877.4681257999996</v>
      </c>
      <c r="G35" s="9">
        <f t="shared" si="0"/>
        <v>1792.0049286200003</v>
      </c>
    </row>
    <row r="36" spans="1:7" ht="15" thickBot="1" x14ac:dyDescent="0.4">
      <c r="A36" s="10" t="s">
        <v>53</v>
      </c>
      <c r="B36" s="11"/>
      <c r="C36" s="11">
        <f>C35-$B$35</f>
        <v>-10.000191649999806</v>
      </c>
      <c r="D36" s="11">
        <f t="shared" ref="D36:G36" si="1">D35-$B$35</f>
        <v>-43.82381383999973</v>
      </c>
      <c r="E36" s="11">
        <f t="shared" si="1"/>
        <v>-45.821324119999645</v>
      </c>
      <c r="F36" s="11">
        <f t="shared" si="1"/>
        <v>-75.71921591000023</v>
      </c>
      <c r="G36" s="12">
        <f t="shared" si="1"/>
        <v>-161.1824130899995</v>
      </c>
    </row>
    <row r="37" spans="1:7" x14ac:dyDescent="0.35">
      <c r="C37" s="14">
        <f>(C35-$B$35)/$B$35</f>
        <v>-5.1199347018318882E-3</v>
      </c>
      <c r="D37" s="14">
        <f t="shared" ref="D37:G37" si="2">(D35-$B$35)/$B$35</f>
        <v>-2.2437076518032485E-2</v>
      </c>
      <c r="E37" s="14">
        <f t="shared" si="2"/>
        <v>-2.345976913811219E-2</v>
      </c>
      <c r="F37" s="14">
        <f t="shared" si="2"/>
        <v>-3.8767001143734971E-2</v>
      </c>
      <c r="G37" s="14">
        <f t="shared" si="2"/>
        <v>-8.2522761461727268E-2</v>
      </c>
    </row>
  </sheetData>
  <mergeCells count="1">
    <mergeCell ref="A4:A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4"/>
  <sheetViews>
    <sheetView workbookViewId="0">
      <selection activeCell="M4" sqref="M4:Q5"/>
    </sheetView>
  </sheetViews>
  <sheetFormatPr defaultRowHeight="14.5" x14ac:dyDescent="0.35"/>
  <cols>
    <col min="2" max="2" width="11.81640625" bestFit="1" customWidth="1"/>
  </cols>
  <sheetData>
    <row r="1" spans="1:17" x14ac:dyDescent="0.35">
      <c r="A1" t="s">
        <v>36</v>
      </c>
    </row>
    <row r="2" spans="1:17" x14ac:dyDescent="0.35">
      <c r="A2" t="s">
        <v>37</v>
      </c>
    </row>
    <row r="3" spans="1:17" ht="15" thickBot="1" x14ac:dyDescent="0.4">
      <c r="A3" t="s">
        <v>45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</row>
    <row r="4" spans="1:17" ht="15" customHeight="1" thickBot="1" x14ac:dyDescent="0.4">
      <c r="A4" s="16" t="s">
        <v>0</v>
      </c>
      <c r="B4" s="1"/>
      <c r="C4" s="2"/>
      <c r="D4" s="2"/>
      <c r="E4" s="2"/>
      <c r="F4" s="2"/>
      <c r="G4" s="2"/>
      <c r="H4" s="2"/>
      <c r="I4" s="2"/>
      <c r="J4" s="2"/>
      <c r="K4" s="3"/>
      <c r="M4" s="18" t="s">
        <v>54</v>
      </c>
      <c r="N4" s="19"/>
      <c r="O4" s="19"/>
      <c r="P4" s="19"/>
      <c r="Q4" s="20"/>
    </row>
    <row r="5" spans="1:17" ht="26.5" thickBot="1" x14ac:dyDescent="0.4">
      <c r="A5" s="17"/>
      <c r="B5" s="5" t="s">
        <v>39</v>
      </c>
      <c r="C5" s="5" t="s">
        <v>40</v>
      </c>
      <c r="D5" s="5" t="s">
        <v>41</v>
      </c>
      <c r="E5" s="5" t="s">
        <v>42</v>
      </c>
      <c r="F5" s="5" t="s">
        <v>43</v>
      </c>
      <c r="G5" s="5" t="s">
        <v>44</v>
      </c>
      <c r="H5" s="5"/>
      <c r="I5" s="5"/>
      <c r="J5" s="5"/>
      <c r="K5" s="5"/>
      <c r="L5" s="6"/>
      <c r="M5" s="5" t="s">
        <v>40</v>
      </c>
      <c r="N5" s="5" t="s">
        <v>41</v>
      </c>
      <c r="O5" s="5" t="s">
        <v>42</v>
      </c>
      <c r="P5" s="5" t="s">
        <v>43</v>
      </c>
      <c r="Q5" s="4" t="s">
        <v>44</v>
      </c>
    </row>
    <row r="6" spans="1:17" x14ac:dyDescent="0.35">
      <c r="A6" t="s">
        <v>7</v>
      </c>
      <c r="B6">
        <v>0.243999287994</v>
      </c>
      <c r="C6">
        <v>0.243999287994</v>
      </c>
      <c r="D6">
        <v>0.243999287994</v>
      </c>
      <c r="E6">
        <v>0.243999287994</v>
      </c>
      <c r="F6">
        <v>0.243999287994</v>
      </c>
      <c r="G6">
        <v>0.243999287994</v>
      </c>
      <c r="M6" s="6">
        <f t="shared" ref="M6:M34" si="0">C6-$B6</f>
        <v>0</v>
      </c>
      <c r="N6">
        <f t="shared" ref="N6:N34" si="1">D6-$B6</f>
        <v>0</v>
      </c>
      <c r="O6">
        <f t="shared" ref="O6:O34" si="2">E6-$B6</f>
        <v>0</v>
      </c>
      <c r="P6">
        <f t="shared" ref="P6:P34" si="3">F6-$B6</f>
        <v>0</v>
      </c>
      <c r="Q6" s="13">
        <f t="shared" ref="Q6:Q34" si="4">G6-$B6</f>
        <v>0</v>
      </c>
    </row>
    <row r="7" spans="1:17" x14ac:dyDescent="0.35">
      <c r="A7" t="s">
        <v>8</v>
      </c>
      <c r="B7">
        <v>0.224605999926</v>
      </c>
      <c r="C7">
        <v>0.224605999926</v>
      </c>
      <c r="D7">
        <v>0.224605999926</v>
      </c>
      <c r="E7">
        <v>0.224605999926</v>
      </c>
      <c r="F7">
        <v>0.224605999926</v>
      </c>
      <c r="G7">
        <v>0.224605999926</v>
      </c>
      <c r="M7" s="6">
        <f t="shared" si="0"/>
        <v>0</v>
      </c>
      <c r="N7">
        <f t="shared" si="1"/>
        <v>0</v>
      </c>
      <c r="O7">
        <f t="shared" si="2"/>
        <v>0</v>
      </c>
      <c r="P7">
        <f t="shared" si="3"/>
        <v>0</v>
      </c>
      <c r="Q7" s="13">
        <f t="shared" si="4"/>
        <v>0</v>
      </c>
    </row>
    <row r="8" spans="1:17" x14ac:dyDescent="0.35">
      <c r="A8" t="s">
        <v>9</v>
      </c>
      <c r="B8">
        <v>0.206075218965</v>
      </c>
      <c r="C8">
        <v>0.206075218965</v>
      </c>
      <c r="D8">
        <v>0.206075218965</v>
      </c>
      <c r="E8">
        <v>0.206075218965</v>
      </c>
      <c r="F8">
        <v>0.206075218965</v>
      </c>
      <c r="G8">
        <v>0.206075218965</v>
      </c>
      <c r="M8" s="6">
        <f t="shared" si="0"/>
        <v>0</v>
      </c>
      <c r="N8">
        <f t="shared" si="1"/>
        <v>0</v>
      </c>
      <c r="O8">
        <f t="shared" si="2"/>
        <v>0</v>
      </c>
      <c r="P8">
        <f t="shared" si="3"/>
        <v>0</v>
      </c>
      <c r="Q8" s="13">
        <f t="shared" si="4"/>
        <v>0</v>
      </c>
    </row>
    <row r="9" spans="1:17" x14ac:dyDescent="0.35">
      <c r="A9" t="s">
        <v>10</v>
      </c>
      <c r="B9">
        <v>0.18567511185300001</v>
      </c>
      <c r="C9">
        <v>0.18567511185300001</v>
      </c>
      <c r="D9">
        <v>0.18567511185300001</v>
      </c>
      <c r="E9">
        <v>0.18567511185300001</v>
      </c>
      <c r="F9">
        <v>0.18567511185300001</v>
      </c>
      <c r="G9">
        <v>0.18567511185300001</v>
      </c>
      <c r="M9" s="6">
        <f t="shared" si="0"/>
        <v>0</v>
      </c>
      <c r="N9">
        <f t="shared" si="1"/>
        <v>0</v>
      </c>
      <c r="O9">
        <f t="shared" si="2"/>
        <v>0</v>
      </c>
      <c r="P9">
        <f t="shared" si="3"/>
        <v>0</v>
      </c>
      <c r="Q9" s="13">
        <f t="shared" si="4"/>
        <v>0</v>
      </c>
    </row>
    <row r="10" spans="1:17" x14ac:dyDescent="0.35">
      <c r="A10" t="s">
        <v>11</v>
      </c>
      <c r="B10">
        <v>0.16692023594399999</v>
      </c>
      <c r="C10">
        <v>0.16692023594399999</v>
      </c>
      <c r="D10">
        <v>0.16692023594399999</v>
      </c>
      <c r="E10">
        <v>0.16692023594399999</v>
      </c>
      <c r="F10">
        <v>0.16692023594399999</v>
      </c>
      <c r="G10">
        <v>0.16692023594399999</v>
      </c>
      <c r="M10" s="6">
        <f t="shared" si="0"/>
        <v>0</v>
      </c>
      <c r="N10">
        <f t="shared" si="1"/>
        <v>0</v>
      </c>
      <c r="O10">
        <f t="shared" si="2"/>
        <v>0</v>
      </c>
      <c r="P10">
        <f t="shared" si="3"/>
        <v>0</v>
      </c>
      <c r="Q10" s="13">
        <f t="shared" si="4"/>
        <v>0</v>
      </c>
    </row>
    <row r="11" spans="1:17" x14ac:dyDescent="0.35">
      <c r="A11" t="s">
        <v>12</v>
      </c>
      <c r="B11">
        <v>0.147235054428</v>
      </c>
      <c r="C11">
        <v>0.14723603259750001</v>
      </c>
      <c r="D11">
        <v>0.14723790762450001</v>
      </c>
      <c r="E11">
        <v>0.14723943742199999</v>
      </c>
      <c r="F11">
        <v>0.14724329569950001</v>
      </c>
      <c r="G11">
        <v>0.14724943706550001</v>
      </c>
      <c r="M11" s="6">
        <f t="shared" si="0"/>
        <v>9.7816950000995107E-7</v>
      </c>
      <c r="N11">
        <f t="shared" si="1"/>
        <v>2.8531965000078152E-6</v>
      </c>
      <c r="O11">
        <f t="shared" si="2"/>
        <v>4.3829939999906475E-6</v>
      </c>
      <c r="P11">
        <f t="shared" si="3"/>
        <v>8.2412715000090841E-6</v>
      </c>
      <c r="Q11" s="13">
        <f t="shared" si="4"/>
        <v>1.4382637500004458E-5</v>
      </c>
    </row>
    <row r="12" spans="1:17" x14ac:dyDescent="0.35">
      <c r="A12" t="s">
        <v>13</v>
      </c>
      <c r="B12">
        <v>0.1282563650445</v>
      </c>
      <c r="C12">
        <v>0.12827909867849999</v>
      </c>
      <c r="D12">
        <v>0.12830119533000001</v>
      </c>
      <c r="E12">
        <v>0.12832085423850001</v>
      </c>
      <c r="F12">
        <v>0.12837367331249999</v>
      </c>
      <c r="G12">
        <v>0.12845953173899999</v>
      </c>
      <c r="M12" s="6">
        <f t="shared" si="0"/>
        <v>2.2733633999988401E-5</v>
      </c>
      <c r="N12">
        <f t="shared" si="1"/>
        <v>4.4830285500008227E-5</v>
      </c>
      <c r="O12">
        <f t="shared" si="2"/>
        <v>6.4489194000011407E-5</v>
      </c>
      <c r="P12">
        <f t="shared" si="3"/>
        <v>1.1730826799999372E-4</v>
      </c>
      <c r="Q12" s="13">
        <f t="shared" si="4"/>
        <v>2.0316669449998992E-4</v>
      </c>
    </row>
    <row r="13" spans="1:17" x14ac:dyDescent="0.35">
      <c r="A13" t="s">
        <v>14</v>
      </c>
      <c r="B13">
        <v>0.1111348307454</v>
      </c>
      <c r="C13">
        <v>0.1111749341703</v>
      </c>
      <c r="D13">
        <v>0.11118105169710001</v>
      </c>
      <c r="E13">
        <v>0.11118764364015001</v>
      </c>
      <c r="F13">
        <v>0.11124826358415001</v>
      </c>
      <c r="G13">
        <v>0.11141097745469999</v>
      </c>
      <c r="M13" s="6">
        <f t="shared" si="0"/>
        <v>4.0103424900003737E-5</v>
      </c>
      <c r="N13">
        <f t="shared" si="1"/>
        <v>4.622095170001006E-5</v>
      </c>
      <c r="O13">
        <f t="shared" si="2"/>
        <v>5.2812894750009498E-5</v>
      </c>
      <c r="P13">
        <f t="shared" si="3"/>
        <v>1.1343283875001053E-4</v>
      </c>
      <c r="Q13" s="13">
        <f t="shared" si="4"/>
        <v>2.7614670929999863E-4</v>
      </c>
    </row>
    <row r="14" spans="1:17" x14ac:dyDescent="0.35">
      <c r="A14" t="s">
        <v>15</v>
      </c>
      <c r="B14">
        <v>9.568250654655E-2</v>
      </c>
      <c r="C14">
        <v>9.5703882316350006E-2</v>
      </c>
      <c r="D14">
        <v>9.5687803699950003E-2</v>
      </c>
      <c r="E14">
        <v>9.5697382565400002E-2</v>
      </c>
      <c r="F14">
        <v>9.5757467086049999E-2</v>
      </c>
      <c r="G14">
        <v>9.6043807732950001E-2</v>
      </c>
      <c r="M14" s="6">
        <f t="shared" si="0"/>
        <v>2.1375769800005551E-5</v>
      </c>
      <c r="N14">
        <f t="shared" si="1"/>
        <v>5.2971534000023635E-6</v>
      </c>
      <c r="O14">
        <f t="shared" si="2"/>
        <v>1.4876018850001893E-5</v>
      </c>
      <c r="P14">
        <f t="shared" si="3"/>
        <v>7.4960539499999146E-5</v>
      </c>
      <c r="Q14" s="13">
        <f t="shared" si="4"/>
        <v>3.6130118640000097E-4</v>
      </c>
    </row>
    <row r="15" spans="1:17" x14ac:dyDescent="0.35">
      <c r="A15" t="s">
        <v>16</v>
      </c>
      <c r="B15">
        <v>8.2072520456849998E-2</v>
      </c>
      <c r="C15">
        <v>8.2085763236400003E-2</v>
      </c>
      <c r="D15">
        <v>8.2078486955850002E-2</v>
      </c>
      <c r="E15">
        <v>8.2086927938400001E-2</v>
      </c>
      <c r="F15">
        <v>8.21500773786E-2</v>
      </c>
      <c r="G15">
        <v>8.2492735109400001E-2</v>
      </c>
      <c r="M15" s="6">
        <f t="shared" si="0"/>
        <v>1.3242779550004524E-5</v>
      </c>
      <c r="N15">
        <f t="shared" si="1"/>
        <v>5.9664990000041218E-6</v>
      </c>
      <c r="O15">
        <f t="shared" si="2"/>
        <v>1.4407481550002266E-5</v>
      </c>
      <c r="P15">
        <f t="shared" si="3"/>
        <v>7.7556921750002172E-5</v>
      </c>
      <c r="Q15" s="13">
        <f t="shared" si="4"/>
        <v>4.2021465255000223E-4</v>
      </c>
    </row>
    <row r="16" spans="1:17" x14ac:dyDescent="0.35">
      <c r="A16" t="s">
        <v>17</v>
      </c>
      <c r="B16">
        <v>7.0064963476200004E-2</v>
      </c>
      <c r="C16">
        <v>7.0062563328449998E-2</v>
      </c>
      <c r="D16">
        <v>7.0059744088949993E-2</v>
      </c>
      <c r="E16">
        <v>7.0071478854299998E-2</v>
      </c>
      <c r="F16">
        <v>7.0153485101699997E-2</v>
      </c>
      <c r="G16">
        <v>7.0525164043949998E-2</v>
      </c>
      <c r="M16" s="6">
        <f t="shared" si="0"/>
        <v>-2.4001477500062984E-6</v>
      </c>
      <c r="N16">
        <f t="shared" si="1"/>
        <v>-5.2193872500105876E-6</v>
      </c>
      <c r="O16">
        <f t="shared" si="2"/>
        <v>6.5153780999943622E-6</v>
      </c>
      <c r="P16">
        <f t="shared" si="3"/>
        <v>8.8521625499993206E-5</v>
      </c>
      <c r="Q16" s="13">
        <f t="shared" si="4"/>
        <v>4.6020056774999374E-4</v>
      </c>
    </row>
    <row r="17" spans="1:17" x14ac:dyDescent="0.35">
      <c r="A17" t="s">
        <v>18</v>
      </c>
      <c r="B17">
        <v>5.954414534145E-2</v>
      </c>
      <c r="C17">
        <v>5.9532804604350002E-2</v>
      </c>
      <c r="D17">
        <v>5.9541610636199997E-2</v>
      </c>
      <c r="E17">
        <v>5.9566304744099997E-2</v>
      </c>
      <c r="F17">
        <v>5.964523521495E-2</v>
      </c>
      <c r="G17">
        <v>5.9968285457849997E-2</v>
      </c>
      <c r="M17" s="6">
        <f t="shared" si="0"/>
        <v>-1.1340737099997666E-5</v>
      </c>
      <c r="N17">
        <f t="shared" si="1"/>
        <v>-2.5347052500027112E-6</v>
      </c>
      <c r="O17">
        <f t="shared" si="2"/>
        <v>2.2159402649997439E-5</v>
      </c>
      <c r="P17">
        <f t="shared" si="3"/>
        <v>1.0108987350000015E-4</v>
      </c>
      <c r="Q17" s="13">
        <f t="shared" si="4"/>
        <v>4.2414011639999721E-4</v>
      </c>
    </row>
    <row r="18" spans="1:17" x14ac:dyDescent="0.35">
      <c r="A18" t="s">
        <v>19</v>
      </c>
      <c r="B18">
        <v>5.095809601575E-2</v>
      </c>
      <c r="C18">
        <v>5.0944156193699998E-2</v>
      </c>
      <c r="D18">
        <v>5.0968496629050002E-2</v>
      </c>
      <c r="E18">
        <v>5.0982431138099998E-2</v>
      </c>
      <c r="F18">
        <v>5.1071751111149997E-2</v>
      </c>
      <c r="G18">
        <v>5.1452686847099999E-2</v>
      </c>
      <c r="M18" s="6">
        <f t="shared" si="0"/>
        <v>-1.3939822050001993E-5</v>
      </c>
      <c r="N18">
        <f t="shared" si="1"/>
        <v>1.0400613300001749E-5</v>
      </c>
      <c r="O18">
        <f t="shared" si="2"/>
        <v>2.4335122349998517E-5</v>
      </c>
      <c r="P18">
        <f t="shared" si="3"/>
        <v>1.1365509539999763E-4</v>
      </c>
      <c r="Q18" s="13">
        <f t="shared" si="4"/>
        <v>4.9459083134999887E-4</v>
      </c>
    </row>
    <row r="19" spans="1:17" x14ac:dyDescent="0.35">
      <c r="A19" t="s">
        <v>20</v>
      </c>
      <c r="B19">
        <v>4.3192254670950003E-2</v>
      </c>
      <c r="C19">
        <v>4.3176887592299998E-2</v>
      </c>
      <c r="D19">
        <v>4.319789795475E-2</v>
      </c>
      <c r="E19">
        <v>4.3211362194E-2</v>
      </c>
      <c r="F19">
        <v>4.3287677444549998E-2</v>
      </c>
      <c r="G19">
        <v>4.3602898762500002E-2</v>
      </c>
      <c r="M19" s="6">
        <f t="shared" si="0"/>
        <v>-1.5367078650005417E-5</v>
      </c>
      <c r="N19">
        <f t="shared" si="1"/>
        <v>5.643283799997012E-6</v>
      </c>
      <c r="O19">
        <f t="shared" si="2"/>
        <v>1.9107523049996522E-5</v>
      </c>
      <c r="P19">
        <f t="shared" si="3"/>
        <v>9.5422773599994348E-5</v>
      </c>
      <c r="Q19" s="13">
        <f t="shared" si="4"/>
        <v>4.1064409154999842E-4</v>
      </c>
    </row>
    <row r="20" spans="1:17" x14ac:dyDescent="0.35">
      <c r="A20" t="s">
        <v>21</v>
      </c>
      <c r="B20">
        <v>3.6648533841150001E-2</v>
      </c>
      <c r="C20">
        <v>3.663357485865E-2</v>
      </c>
      <c r="D20">
        <v>3.6650786576249997E-2</v>
      </c>
      <c r="E20">
        <v>3.6661690711799998E-2</v>
      </c>
      <c r="F20">
        <v>3.6725293431750003E-2</v>
      </c>
      <c r="G20">
        <v>3.6989679469049998E-2</v>
      </c>
      <c r="M20" s="6">
        <f t="shared" si="0"/>
        <v>-1.4958982500000439E-5</v>
      </c>
      <c r="N20">
        <f t="shared" si="1"/>
        <v>2.2527350999959617E-6</v>
      </c>
      <c r="O20">
        <f t="shared" si="2"/>
        <v>1.3156870649996821E-5</v>
      </c>
      <c r="P20">
        <f t="shared" si="3"/>
        <v>7.6759590600002092E-5</v>
      </c>
      <c r="Q20" s="13">
        <f t="shared" si="4"/>
        <v>3.4114562789999692E-4</v>
      </c>
    </row>
    <row r="21" spans="1:17" x14ac:dyDescent="0.35">
      <c r="A21" t="s">
        <v>22</v>
      </c>
      <c r="B21">
        <v>3.107833936515E-2</v>
      </c>
      <c r="C21">
        <v>3.10636648014E-2</v>
      </c>
      <c r="D21">
        <v>3.1077250777650001E-2</v>
      </c>
      <c r="E21">
        <v>3.1087240118549998E-2</v>
      </c>
      <c r="F21">
        <v>3.1140315336899999E-2</v>
      </c>
      <c r="G21">
        <v>3.1358877915749997E-2</v>
      </c>
      <c r="M21" s="6">
        <f t="shared" si="0"/>
        <v>-1.4674563750000785E-5</v>
      </c>
      <c r="N21">
        <f t="shared" si="1"/>
        <v>-1.0885874999998213E-6</v>
      </c>
      <c r="O21">
        <f t="shared" si="2"/>
        <v>8.9007533999978239E-6</v>
      </c>
      <c r="P21">
        <f t="shared" si="3"/>
        <v>6.1975971749998748E-5</v>
      </c>
      <c r="Q21" s="13">
        <f t="shared" si="4"/>
        <v>2.8053855059999647E-4</v>
      </c>
    </row>
    <row r="22" spans="1:17" x14ac:dyDescent="0.35">
      <c r="A22" t="s">
        <v>23</v>
      </c>
      <c r="B22">
        <v>2.6341128209550001E-2</v>
      </c>
      <c r="C22">
        <v>2.6325532591049999E-2</v>
      </c>
      <c r="D22">
        <v>2.6337313440900002E-2</v>
      </c>
      <c r="E22">
        <v>2.6346023353650001E-2</v>
      </c>
      <c r="F22">
        <v>2.6390021577150001E-2</v>
      </c>
      <c r="G22">
        <v>2.6575177097699999E-2</v>
      </c>
      <c r="M22" s="6">
        <f t="shared" si="0"/>
        <v>-1.5595618500001407E-5</v>
      </c>
      <c r="N22">
        <f t="shared" si="1"/>
        <v>-3.8147686499991063E-6</v>
      </c>
      <c r="O22">
        <f t="shared" si="2"/>
        <v>4.8951441000005813E-6</v>
      </c>
      <c r="P22">
        <f t="shared" si="3"/>
        <v>4.8893367600000293E-5</v>
      </c>
      <c r="Q22" s="13">
        <f t="shared" si="4"/>
        <v>2.3404888814999858E-4</v>
      </c>
    </row>
    <row r="23" spans="1:17" x14ac:dyDescent="0.35">
      <c r="A23" t="s">
        <v>24</v>
      </c>
      <c r="B23">
        <v>2.2462639110449999E-2</v>
      </c>
      <c r="C23">
        <v>2.2447535810700001E-2</v>
      </c>
      <c r="D23">
        <v>2.2457471351699999E-2</v>
      </c>
      <c r="E23">
        <v>2.2465432212300001E-2</v>
      </c>
      <c r="F23">
        <v>2.2502738123249998E-2</v>
      </c>
      <c r="G23">
        <v>2.2661893727549998E-2</v>
      </c>
      <c r="M23" s="6">
        <f t="shared" si="0"/>
        <v>-1.5103299749998078E-5</v>
      </c>
      <c r="N23">
        <f t="shared" si="1"/>
        <v>-5.167758750000695E-6</v>
      </c>
      <c r="O23">
        <f t="shared" si="2"/>
        <v>2.7931018500015892E-6</v>
      </c>
      <c r="P23">
        <f t="shared" si="3"/>
        <v>4.0099012799998945E-5</v>
      </c>
      <c r="Q23" s="13">
        <f t="shared" si="4"/>
        <v>1.9925461709999898E-4</v>
      </c>
    </row>
    <row r="24" spans="1:17" x14ac:dyDescent="0.35">
      <c r="A24" t="s">
        <v>25</v>
      </c>
      <c r="B24">
        <v>1.91463270537E-2</v>
      </c>
      <c r="C24">
        <v>1.9133155560750001E-2</v>
      </c>
      <c r="D24">
        <v>1.9141146255000002E-2</v>
      </c>
      <c r="E24">
        <v>1.9148411459100002E-2</v>
      </c>
      <c r="F24">
        <v>1.91801421735E-2</v>
      </c>
      <c r="G24">
        <v>1.9314079715700001E-2</v>
      </c>
      <c r="M24" s="6">
        <f t="shared" si="0"/>
        <v>-1.3171492949999586E-5</v>
      </c>
      <c r="N24">
        <f t="shared" si="1"/>
        <v>-5.1807986999989619E-6</v>
      </c>
      <c r="O24">
        <f t="shared" si="2"/>
        <v>2.0844054000011825E-6</v>
      </c>
      <c r="P24">
        <f t="shared" si="3"/>
        <v>3.3815119799999321E-5</v>
      </c>
      <c r="Q24" s="13">
        <f t="shared" si="4"/>
        <v>1.6775266200000014E-4</v>
      </c>
    </row>
    <row r="25" spans="1:17" x14ac:dyDescent="0.35">
      <c r="A25" t="s">
        <v>26</v>
      </c>
      <c r="B25">
        <v>1.6264364643450002E-2</v>
      </c>
      <c r="C25">
        <v>1.625211905625E-2</v>
      </c>
      <c r="D25">
        <v>1.6258625656350001E-2</v>
      </c>
      <c r="E25">
        <v>1.6264279958849999E-2</v>
      </c>
      <c r="F25">
        <v>1.6291271846849999E-2</v>
      </c>
      <c r="G25">
        <v>1.6404707180400002E-2</v>
      </c>
      <c r="M25" s="6">
        <f t="shared" si="0"/>
        <v>-1.2245587200001434E-5</v>
      </c>
      <c r="N25">
        <f t="shared" si="1"/>
        <v>-5.7389871000006198E-6</v>
      </c>
      <c r="O25">
        <f t="shared" si="2"/>
        <v>-8.4684600002576937E-8</v>
      </c>
      <c r="P25">
        <f t="shared" si="3"/>
        <v>2.6907203399997859E-5</v>
      </c>
      <c r="Q25" s="13">
        <f t="shared" si="4"/>
        <v>1.4034253694999999E-4</v>
      </c>
    </row>
    <row r="26" spans="1:17" x14ac:dyDescent="0.35">
      <c r="A26" t="s">
        <v>27</v>
      </c>
      <c r="B26">
        <v>1.3723849697250001E-2</v>
      </c>
      <c r="C26">
        <v>1.371257659695E-2</v>
      </c>
      <c r="D26">
        <v>1.3717089597750001E-2</v>
      </c>
      <c r="E26">
        <v>1.3721810256E-2</v>
      </c>
      <c r="F26">
        <v>1.3743725052750001E-2</v>
      </c>
      <c r="G26">
        <v>1.3838187490050001E-2</v>
      </c>
      <c r="M26" s="6">
        <f t="shared" si="0"/>
        <v>-1.1273100300000088E-5</v>
      </c>
      <c r="N26">
        <f t="shared" si="1"/>
        <v>-6.7600995000000053E-6</v>
      </c>
      <c r="O26">
        <f t="shared" si="2"/>
        <v>-2.0394412500006343E-6</v>
      </c>
      <c r="P26">
        <f t="shared" si="3"/>
        <v>1.9875355500000025E-5</v>
      </c>
      <c r="Q26" s="13">
        <f t="shared" si="4"/>
        <v>1.1433779280000007E-4</v>
      </c>
    </row>
    <row r="27" spans="1:17" x14ac:dyDescent="0.35">
      <c r="A27" t="s">
        <v>28</v>
      </c>
      <c r="B27">
        <v>1.1437424292525001E-2</v>
      </c>
      <c r="C27">
        <v>1.1427664616445E-2</v>
      </c>
      <c r="D27">
        <v>1.1430845618115E-2</v>
      </c>
      <c r="E27">
        <v>1.1435210061659999E-2</v>
      </c>
      <c r="F27">
        <v>1.145251894479E-2</v>
      </c>
      <c r="G27">
        <v>1.1530171998344999E-2</v>
      </c>
      <c r="M27" s="6">
        <f t="shared" si="0"/>
        <v>-9.7596760800008203E-6</v>
      </c>
      <c r="N27">
        <f t="shared" si="1"/>
        <v>-6.578674410000207E-6</v>
      </c>
      <c r="O27">
        <f t="shared" si="2"/>
        <v>-2.21423086500111E-6</v>
      </c>
      <c r="P27">
        <f t="shared" si="3"/>
        <v>1.5094652264999175E-5</v>
      </c>
      <c r="Q27" s="13">
        <f t="shared" si="4"/>
        <v>9.2747705819998597E-5</v>
      </c>
    </row>
    <row r="28" spans="1:17" x14ac:dyDescent="0.35">
      <c r="A28" t="s">
        <v>29</v>
      </c>
      <c r="B28">
        <v>9.3445291216199995E-3</v>
      </c>
      <c r="C28">
        <v>9.3363312203699998E-3</v>
      </c>
      <c r="D28">
        <v>9.3386345479349996E-3</v>
      </c>
      <c r="E28">
        <v>9.3422538247499992E-3</v>
      </c>
      <c r="F28">
        <v>9.3553916067150005E-3</v>
      </c>
      <c r="G28">
        <v>9.4163352914400002E-3</v>
      </c>
      <c r="M28" s="6">
        <f t="shared" si="0"/>
        <v>-8.1979012499996951E-6</v>
      </c>
      <c r="N28">
        <f t="shared" si="1"/>
        <v>-5.8945736849998903E-6</v>
      </c>
      <c r="O28">
        <f t="shared" si="2"/>
        <v>-2.275296870000304E-6</v>
      </c>
      <c r="P28">
        <f t="shared" si="3"/>
        <v>1.0862485095000998E-5</v>
      </c>
      <c r="Q28" s="13">
        <f t="shared" si="4"/>
        <v>7.1806169820000723E-5</v>
      </c>
    </row>
    <row r="29" spans="1:17" x14ac:dyDescent="0.35">
      <c r="A29" t="s">
        <v>30</v>
      </c>
      <c r="B29">
        <v>7.4000287110750004E-3</v>
      </c>
      <c r="C29">
        <v>7.3935260160300003E-3</v>
      </c>
      <c r="D29">
        <v>7.3951846918949996E-3</v>
      </c>
      <c r="E29">
        <v>7.3980088054949999E-3</v>
      </c>
      <c r="F29">
        <v>7.40758028703E-3</v>
      </c>
      <c r="G29">
        <v>7.45325945364E-3</v>
      </c>
      <c r="M29" s="6">
        <f t="shared" si="0"/>
        <v>-6.5026950450000967E-6</v>
      </c>
      <c r="N29">
        <f t="shared" si="1"/>
        <v>-4.8440191800008456E-6</v>
      </c>
      <c r="O29">
        <f t="shared" si="2"/>
        <v>-2.01990558000055E-6</v>
      </c>
      <c r="P29">
        <f t="shared" si="3"/>
        <v>7.5515759549995773E-6</v>
      </c>
      <c r="Q29" s="13">
        <f t="shared" si="4"/>
        <v>5.3230742564999538E-5</v>
      </c>
    </row>
    <row r="30" spans="1:17" x14ac:dyDescent="0.35">
      <c r="A30" t="s">
        <v>31</v>
      </c>
      <c r="B30">
        <v>5.694214417815E-3</v>
      </c>
      <c r="C30">
        <v>5.6892744169800002E-3</v>
      </c>
      <c r="D30">
        <v>5.6902537657349999E-3</v>
      </c>
      <c r="E30">
        <v>5.692369790415E-3</v>
      </c>
      <c r="F30">
        <v>5.698826965755E-3</v>
      </c>
      <c r="G30">
        <v>5.730626947815E-3</v>
      </c>
      <c r="M30" s="6">
        <f t="shared" si="0"/>
        <v>-4.9400008349997568E-6</v>
      </c>
      <c r="N30">
        <f t="shared" si="1"/>
        <v>-3.9606520800001405E-6</v>
      </c>
      <c r="O30">
        <f t="shared" si="2"/>
        <v>-1.844627399999986E-6</v>
      </c>
      <c r="P30">
        <f t="shared" si="3"/>
        <v>4.6125479399999891E-6</v>
      </c>
      <c r="Q30" s="13">
        <f t="shared" si="4"/>
        <v>3.641253000000004E-5</v>
      </c>
    </row>
    <row r="31" spans="1:17" x14ac:dyDescent="0.35">
      <c r="A31" t="s">
        <v>32</v>
      </c>
      <c r="B31">
        <v>4.3652653124849998E-3</v>
      </c>
      <c r="C31">
        <v>4.3615722946950004E-3</v>
      </c>
      <c r="D31">
        <v>4.3622926266149997E-3</v>
      </c>
      <c r="E31">
        <v>4.3637466503399997E-3</v>
      </c>
      <c r="F31">
        <v>4.3681957103400004E-3</v>
      </c>
      <c r="G31">
        <v>4.3907575889100001E-3</v>
      </c>
      <c r="M31" s="6">
        <f t="shared" si="0"/>
        <v>-3.6930177899994338E-6</v>
      </c>
      <c r="N31">
        <f t="shared" si="1"/>
        <v>-2.9726858700000747E-6</v>
      </c>
      <c r="O31">
        <f t="shared" si="2"/>
        <v>-1.51866214500012E-6</v>
      </c>
      <c r="P31">
        <f t="shared" si="3"/>
        <v>2.9303978550006271E-6</v>
      </c>
      <c r="Q31" s="13">
        <f t="shared" si="4"/>
        <v>2.54922764250003E-5</v>
      </c>
    </row>
    <row r="32" spans="1:17" x14ac:dyDescent="0.35">
      <c r="A32" t="s">
        <v>33</v>
      </c>
      <c r="B32">
        <v>3.3502938626850001E-3</v>
      </c>
      <c r="C32">
        <v>3.3475645526400001E-3</v>
      </c>
      <c r="D32">
        <v>3.3480279351749999E-3</v>
      </c>
      <c r="E32">
        <v>3.34912541271E-3</v>
      </c>
      <c r="F32">
        <v>3.3520687373249998E-3</v>
      </c>
      <c r="G32">
        <v>3.3677640612E-3</v>
      </c>
      <c r="M32" s="6">
        <f t="shared" si="0"/>
        <v>-2.7293100450000163E-6</v>
      </c>
      <c r="N32">
        <f t="shared" si="1"/>
        <v>-2.2659275100002201E-6</v>
      </c>
      <c r="O32">
        <f t="shared" si="2"/>
        <v>-1.1684499750001451E-6</v>
      </c>
      <c r="P32">
        <f t="shared" si="3"/>
        <v>1.7748746399997087E-6</v>
      </c>
      <c r="Q32" s="13">
        <f t="shared" si="4"/>
        <v>1.747019851499991E-5</v>
      </c>
    </row>
    <row r="33" spans="1:17" x14ac:dyDescent="0.35">
      <c r="A33" t="s">
        <v>34</v>
      </c>
      <c r="B33">
        <v>2.5450269871949999E-3</v>
      </c>
      <c r="C33">
        <v>2.5429798293900002E-3</v>
      </c>
      <c r="D33">
        <v>2.5432480712099998E-3</v>
      </c>
      <c r="E33">
        <v>2.5440643085550001E-3</v>
      </c>
      <c r="F33">
        <v>2.5459825429500001E-3</v>
      </c>
      <c r="G33">
        <v>2.5567744367550002E-3</v>
      </c>
      <c r="M33" s="6">
        <f t="shared" si="0"/>
        <v>-2.0471578049997829E-6</v>
      </c>
      <c r="N33">
        <f t="shared" si="1"/>
        <v>-1.7789159850001117E-6</v>
      </c>
      <c r="O33">
        <f t="shared" si="2"/>
        <v>-9.6267863999984979E-7</v>
      </c>
      <c r="P33">
        <f t="shared" si="3"/>
        <v>9.5555575500014603E-7</v>
      </c>
      <c r="Q33" s="13">
        <f t="shared" si="4"/>
        <v>1.1747449560000223E-5</v>
      </c>
    </row>
    <row r="34" spans="1:17" ht="15" thickBot="1" x14ac:dyDescent="0.4">
      <c r="A34" t="s">
        <v>35</v>
      </c>
      <c r="B34">
        <v>1.90329897912E-3</v>
      </c>
      <c r="C34">
        <v>1.9018172169149999E-3</v>
      </c>
      <c r="D34">
        <v>1.9019831303549999E-3</v>
      </c>
      <c r="E34">
        <v>1.902601360275E-3</v>
      </c>
      <c r="F34">
        <v>1.9038269319299999E-3</v>
      </c>
      <c r="G34">
        <v>1.91114263032E-3</v>
      </c>
      <c r="M34" s="10">
        <f t="shared" si="0"/>
        <v>-1.4817622050000787E-6</v>
      </c>
      <c r="N34" s="11">
        <f t="shared" si="1"/>
        <v>-1.3158487650001202E-6</v>
      </c>
      <c r="O34" s="11">
        <f t="shared" si="2"/>
        <v>-6.9761884500000801E-7</v>
      </c>
      <c r="P34" s="11">
        <f t="shared" si="3"/>
        <v>5.2795280999990216E-7</v>
      </c>
      <c r="Q34" s="12">
        <f t="shared" si="4"/>
        <v>7.8436511999999559E-6</v>
      </c>
    </row>
  </sheetData>
  <mergeCells count="2">
    <mergeCell ref="A4:A5"/>
    <mergeCell ref="M4:Q4"/>
  </mergeCells>
  <conditionalFormatting sqref="M11:Q34">
    <cfRule type="cellIs" dxfId="5" priority="1" operator="greaterThan">
      <formula>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4"/>
  <sheetViews>
    <sheetView workbookViewId="0">
      <selection activeCell="M4" sqref="M4:Q5"/>
    </sheetView>
  </sheetViews>
  <sheetFormatPr defaultRowHeight="14.5" x14ac:dyDescent="0.35"/>
  <sheetData>
    <row r="1" spans="1:17" x14ac:dyDescent="0.35">
      <c r="A1" t="s">
        <v>36</v>
      </c>
    </row>
    <row r="2" spans="1:17" x14ac:dyDescent="0.35">
      <c r="A2" t="s">
        <v>37</v>
      </c>
    </row>
    <row r="3" spans="1:17" ht="15" thickBot="1" x14ac:dyDescent="0.4">
      <c r="A3" t="s">
        <v>46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</row>
    <row r="4" spans="1:17" ht="15" customHeight="1" thickBot="1" x14ac:dyDescent="0.4">
      <c r="A4" s="16" t="s">
        <v>0</v>
      </c>
      <c r="B4" s="1"/>
      <c r="C4" s="2"/>
      <c r="D4" s="2"/>
      <c r="E4" s="2"/>
      <c r="F4" s="2"/>
      <c r="G4" s="2"/>
      <c r="H4" s="2"/>
      <c r="I4" s="2"/>
      <c r="J4" s="2"/>
      <c r="K4" s="3"/>
      <c r="M4" s="18" t="s">
        <v>54</v>
      </c>
      <c r="N4" s="19"/>
      <c r="O4" s="19"/>
      <c r="P4" s="19"/>
      <c r="Q4" s="20"/>
    </row>
    <row r="5" spans="1:17" ht="52.5" thickBot="1" x14ac:dyDescent="0.4">
      <c r="A5" s="17"/>
      <c r="B5" s="5" t="s">
        <v>39</v>
      </c>
      <c r="C5" s="5" t="s">
        <v>40</v>
      </c>
      <c r="D5" s="5" t="s">
        <v>41</v>
      </c>
      <c r="E5" s="5" t="s">
        <v>42</v>
      </c>
      <c r="F5" s="5" t="s">
        <v>43</v>
      </c>
      <c r="G5" s="5" t="s">
        <v>44</v>
      </c>
      <c r="H5" s="5"/>
      <c r="I5" s="5"/>
      <c r="J5" s="5"/>
      <c r="K5" s="5"/>
      <c r="L5" s="6"/>
      <c r="M5" s="5" t="s">
        <v>40</v>
      </c>
      <c r="N5" s="5" t="s">
        <v>41</v>
      </c>
      <c r="O5" s="5" t="s">
        <v>42</v>
      </c>
      <c r="P5" s="5" t="s">
        <v>43</v>
      </c>
      <c r="Q5" s="4" t="s">
        <v>44</v>
      </c>
    </row>
    <row r="6" spans="1:17" x14ac:dyDescent="0.35">
      <c r="A6" t="s">
        <v>7</v>
      </c>
      <c r="B6">
        <v>0.51234659199340005</v>
      </c>
      <c r="C6">
        <v>0.51234659199340005</v>
      </c>
      <c r="D6">
        <v>0.51234659199340005</v>
      </c>
      <c r="E6">
        <v>0.51234659199340005</v>
      </c>
      <c r="F6">
        <v>0.51234659199340005</v>
      </c>
      <c r="G6">
        <v>0.51234659199340005</v>
      </c>
      <c r="M6">
        <f t="shared" ref="M6:M34" si="0">C6-$B6</f>
        <v>0</v>
      </c>
      <c r="N6">
        <f t="shared" ref="N6:N34" si="1">D6-$B6</f>
        <v>0</v>
      </c>
      <c r="O6">
        <f t="shared" ref="O6:O34" si="2">E6-$B6</f>
        <v>0</v>
      </c>
      <c r="P6">
        <f t="shared" ref="P6:P34" si="3">F6-$B6</f>
        <v>0</v>
      </c>
      <c r="Q6">
        <f t="shared" ref="Q6:Q34" si="4">G6-$B6</f>
        <v>0</v>
      </c>
    </row>
    <row r="7" spans="1:17" x14ac:dyDescent="0.35">
      <c r="A7" t="s">
        <v>8</v>
      </c>
      <c r="B7">
        <v>0.47442291916059998</v>
      </c>
      <c r="C7">
        <v>0.47442291916059998</v>
      </c>
      <c r="D7">
        <v>0.47442291916059998</v>
      </c>
      <c r="E7">
        <v>0.47442291916059998</v>
      </c>
      <c r="F7">
        <v>0.47442291916059998</v>
      </c>
      <c r="G7">
        <v>0.47442291916059998</v>
      </c>
      <c r="M7">
        <f t="shared" si="0"/>
        <v>0</v>
      </c>
      <c r="N7">
        <f t="shared" si="1"/>
        <v>0</v>
      </c>
      <c r="O7">
        <f t="shared" si="2"/>
        <v>0</v>
      </c>
      <c r="P7">
        <f t="shared" si="3"/>
        <v>0</v>
      </c>
      <c r="Q7">
        <f t="shared" si="4"/>
        <v>0</v>
      </c>
    </row>
    <row r="8" spans="1:17" x14ac:dyDescent="0.35">
      <c r="A8" t="s">
        <v>9</v>
      </c>
      <c r="B8">
        <v>0.4389063029536</v>
      </c>
      <c r="C8">
        <v>0.4389063029536</v>
      </c>
      <c r="D8">
        <v>0.4389063029536</v>
      </c>
      <c r="E8">
        <v>0.4389063029536</v>
      </c>
      <c r="F8">
        <v>0.4389063029536</v>
      </c>
      <c r="G8">
        <v>0.4389063029536</v>
      </c>
      <c r="M8">
        <f t="shared" si="0"/>
        <v>0</v>
      </c>
      <c r="N8">
        <f t="shared" si="1"/>
        <v>0</v>
      </c>
      <c r="O8">
        <f t="shared" si="2"/>
        <v>0</v>
      </c>
      <c r="P8">
        <f t="shared" si="3"/>
        <v>0</v>
      </c>
      <c r="Q8">
        <f t="shared" si="4"/>
        <v>0</v>
      </c>
    </row>
    <row r="9" spans="1:17" x14ac:dyDescent="0.35">
      <c r="A9" t="s">
        <v>10</v>
      </c>
      <c r="B9">
        <v>0.39986145099280002</v>
      </c>
      <c r="C9">
        <v>0.39986145099280002</v>
      </c>
      <c r="D9">
        <v>0.39986145099280002</v>
      </c>
      <c r="E9">
        <v>0.39986145099280002</v>
      </c>
      <c r="F9">
        <v>0.39986145099280002</v>
      </c>
      <c r="G9">
        <v>0.39986145099280002</v>
      </c>
      <c r="M9">
        <f t="shared" si="0"/>
        <v>0</v>
      </c>
      <c r="N9">
        <f t="shared" si="1"/>
        <v>0</v>
      </c>
      <c r="O9">
        <f t="shared" si="2"/>
        <v>0</v>
      </c>
      <c r="P9">
        <f t="shared" si="3"/>
        <v>0</v>
      </c>
      <c r="Q9">
        <f t="shared" si="4"/>
        <v>0</v>
      </c>
    </row>
    <row r="10" spans="1:17" x14ac:dyDescent="0.35">
      <c r="A10" t="s">
        <v>11</v>
      </c>
      <c r="B10">
        <v>0.36456997247720002</v>
      </c>
      <c r="C10">
        <v>0.36456997247720002</v>
      </c>
      <c r="D10">
        <v>0.36456997247720002</v>
      </c>
      <c r="E10">
        <v>0.36456997247720002</v>
      </c>
      <c r="F10">
        <v>0.36456997247720002</v>
      </c>
      <c r="G10">
        <v>0.36456997247720002</v>
      </c>
      <c r="M10">
        <f t="shared" si="0"/>
        <v>0</v>
      </c>
      <c r="N10">
        <f t="shared" si="1"/>
        <v>0</v>
      </c>
      <c r="O10">
        <f t="shared" si="2"/>
        <v>0</v>
      </c>
      <c r="P10">
        <f t="shared" si="3"/>
        <v>0</v>
      </c>
      <c r="Q10">
        <f t="shared" si="4"/>
        <v>0</v>
      </c>
    </row>
    <row r="11" spans="1:17" x14ac:dyDescent="0.35">
      <c r="A11" t="s">
        <v>12</v>
      </c>
      <c r="B11">
        <v>0.32723902820579998</v>
      </c>
      <c r="C11">
        <v>0.32724120202020002</v>
      </c>
      <c r="D11">
        <v>0.32724536967220003</v>
      </c>
      <c r="E11">
        <v>0.3272487696336</v>
      </c>
      <c r="F11">
        <v>0.32725734480879998</v>
      </c>
      <c r="G11">
        <v>0.32727099456640002</v>
      </c>
      <c r="M11">
        <f t="shared" si="0"/>
        <v>2.1738144000416071E-6</v>
      </c>
      <c r="N11">
        <f t="shared" si="1"/>
        <v>6.3414664000505105E-6</v>
      </c>
      <c r="O11">
        <f t="shared" si="2"/>
        <v>9.7414278000251819E-6</v>
      </c>
      <c r="P11">
        <f t="shared" si="3"/>
        <v>1.8316603000001486E-5</v>
      </c>
      <c r="Q11">
        <f t="shared" si="4"/>
        <v>3.1966360600044208E-5</v>
      </c>
    </row>
    <row r="12" spans="1:17" x14ac:dyDescent="0.35">
      <c r="A12" t="s">
        <v>13</v>
      </c>
      <c r="B12">
        <v>0.29088169038060002</v>
      </c>
      <c r="C12">
        <v>0.2909192425546</v>
      </c>
      <c r="D12">
        <v>0.29095476551220001</v>
      </c>
      <c r="E12">
        <v>0.29098635320220001</v>
      </c>
      <c r="F12">
        <v>0.29107432390959997</v>
      </c>
      <c r="G12">
        <v>0.29122148107399998</v>
      </c>
      <c r="M12">
        <f t="shared" si="0"/>
        <v>3.7552173999977345E-5</v>
      </c>
      <c r="N12">
        <f t="shared" si="1"/>
        <v>7.3075131599986687E-5</v>
      </c>
      <c r="O12">
        <f t="shared" si="2"/>
        <v>1.0466282159998785E-4</v>
      </c>
      <c r="P12">
        <f t="shared" si="3"/>
        <v>1.9263352899995256E-4</v>
      </c>
      <c r="Q12">
        <f t="shared" si="4"/>
        <v>3.3979069339995505E-4</v>
      </c>
    </row>
    <row r="13" spans="1:17" x14ac:dyDescent="0.35">
      <c r="A13" t="s">
        <v>14</v>
      </c>
      <c r="B13">
        <v>0.25715059861</v>
      </c>
      <c r="C13">
        <v>0.25721762213179999</v>
      </c>
      <c r="D13">
        <v>0.25722600580639998</v>
      </c>
      <c r="E13">
        <v>0.257237123264</v>
      </c>
      <c r="F13">
        <v>0.25734301458140002</v>
      </c>
      <c r="G13">
        <v>0.25763450741420002</v>
      </c>
      <c r="M13">
        <f t="shared" si="0"/>
        <v>6.7023521799991492E-5</v>
      </c>
      <c r="N13">
        <f t="shared" si="1"/>
        <v>7.5407196399979171E-5</v>
      </c>
      <c r="O13">
        <f t="shared" si="2"/>
        <v>8.6524653999997536E-5</v>
      </c>
      <c r="P13">
        <f t="shared" si="3"/>
        <v>1.9241597140001732E-4</v>
      </c>
      <c r="Q13">
        <f t="shared" si="4"/>
        <v>4.8390880420001725E-4</v>
      </c>
    </row>
    <row r="14" spans="1:17" x14ac:dyDescent="0.35">
      <c r="A14" t="s">
        <v>15</v>
      </c>
      <c r="B14">
        <v>0.22575060224560001</v>
      </c>
      <c r="C14">
        <v>0.22578727633539999</v>
      </c>
      <c r="D14">
        <v>0.22575647776880001</v>
      </c>
      <c r="E14">
        <v>0.2257731160808</v>
      </c>
      <c r="F14">
        <v>0.22588338548799999</v>
      </c>
      <c r="G14">
        <v>0.22641342920160001</v>
      </c>
      <c r="M14">
        <f t="shared" si="0"/>
        <v>3.6674089799987319E-5</v>
      </c>
      <c r="N14">
        <f t="shared" si="1"/>
        <v>5.8755231999996216E-6</v>
      </c>
      <c r="O14">
        <f t="shared" si="2"/>
        <v>2.2513835199994281E-5</v>
      </c>
      <c r="P14">
        <f t="shared" si="3"/>
        <v>1.327832423999864E-4</v>
      </c>
      <c r="Q14">
        <f t="shared" si="4"/>
        <v>6.6282695600000663E-4</v>
      </c>
    </row>
    <row r="15" spans="1:17" x14ac:dyDescent="0.35">
      <c r="A15" t="s">
        <v>16</v>
      </c>
      <c r="B15">
        <v>0.19699257707840001</v>
      </c>
      <c r="C15">
        <v>0.1970149604084</v>
      </c>
      <c r="D15">
        <v>0.19699961606499999</v>
      </c>
      <c r="E15">
        <v>0.1970150302118</v>
      </c>
      <c r="F15">
        <v>0.19713745810880001</v>
      </c>
      <c r="G15">
        <v>0.1978026862724</v>
      </c>
      <c r="M15">
        <f t="shared" si="0"/>
        <v>2.238332999998649E-5</v>
      </c>
      <c r="N15">
        <f t="shared" si="1"/>
        <v>7.0389865999831436E-6</v>
      </c>
      <c r="O15">
        <f t="shared" si="2"/>
        <v>2.245313339999111E-5</v>
      </c>
      <c r="P15">
        <f t="shared" si="3"/>
        <v>1.4488103040000144E-4</v>
      </c>
      <c r="Q15">
        <f t="shared" si="4"/>
        <v>8.1010919399998604E-4</v>
      </c>
    </row>
    <row r="16" spans="1:17" x14ac:dyDescent="0.35">
      <c r="A16" t="s">
        <v>17</v>
      </c>
      <c r="B16">
        <v>0.17020110900659999</v>
      </c>
      <c r="C16">
        <v>0.17019335011280001</v>
      </c>
      <c r="D16">
        <v>0.17018668928299999</v>
      </c>
      <c r="E16">
        <v>0.17021028033659999</v>
      </c>
      <c r="F16">
        <v>0.1703749271062</v>
      </c>
      <c r="G16">
        <v>0.1711233521146</v>
      </c>
      <c r="M16">
        <f t="shared" si="0"/>
        <v>-7.7588937999750751E-6</v>
      </c>
      <c r="N16">
        <f t="shared" si="1"/>
        <v>-1.4419723600000989E-5</v>
      </c>
      <c r="O16">
        <f t="shared" si="2"/>
        <v>9.1713300000018094E-6</v>
      </c>
      <c r="P16">
        <f t="shared" si="3"/>
        <v>1.7381809960001493E-4</v>
      </c>
      <c r="Q16">
        <f t="shared" si="4"/>
        <v>9.2224310800001486E-4</v>
      </c>
    </row>
    <row r="17" spans="1:17" x14ac:dyDescent="0.35">
      <c r="A17" t="s">
        <v>18</v>
      </c>
      <c r="B17">
        <v>0.1455414736176</v>
      </c>
      <c r="C17">
        <v>0.14551500572439999</v>
      </c>
      <c r="D17">
        <v>0.14553360374300001</v>
      </c>
      <c r="E17">
        <v>0.14558496693440001</v>
      </c>
      <c r="F17">
        <v>0.1457494891442</v>
      </c>
      <c r="G17">
        <v>0.1464248126704</v>
      </c>
      <c r="M17">
        <f t="shared" si="0"/>
        <v>-2.646789320001619E-5</v>
      </c>
      <c r="N17">
        <f t="shared" si="1"/>
        <v>-7.8698745999972175E-6</v>
      </c>
      <c r="O17">
        <f t="shared" si="2"/>
        <v>4.3493316800008452E-5</v>
      </c>
      <c r="P17">
        <f t="shared" si="3"/>
        <v>2.0801552659999167E-4</v>
      </c>
      <c r="Q17">
        <f t="shared" si="4"/>
        <v>8.8333905279999736E-4</v>
      </c>
    </row>
    <row r="18" spans="1:17" x14ac:dyDescent="0.35">
      <c r="A18" t="s">
        <v>19</v>
      </c>
      <c r="B18">
        <v>0.1245209506278</v>
      </c>
      <c r="C18">
        <v>0.1244882664152</v>
      </c>
      <c r="D18">
        <v>0.12454160017639999</v>
      </c>
      <c r="E18">
        <v>0.1245708356166</v>
      </c>
      <c r="F18">
        <v>0.1247617614212</v>
      </c>
      <c r="G18">
        <v>0.12557747162239999</v>
      </c>
      <c r="M18">
        <f t="shared" si="0"/>
        <v>-3.2684212599998208E-5</v>
      </c>
      <c r="N18">
        <f t="shared" si="1"/>
        <v>2.0649548599996348E-5</v>
      </c>
      <c r="O18">
        <f t="shared" si="2"/>
        <v>4.9884988800000252E-5</v>
      </c>
      <c r="P18">
        <f t="shared" si="3"/>
        <v>2.4081079340000644E-4</v>
      </c>
      <c r="Q18">
        <f t="shared" si="4"/>
        <v>1.0565209945999909E-3</v>
      </c>
    </row>
    <row r="19" spans="1:17" x14ac:dyDescent="0.35">
      <c r="A19" t="s">
        <v>20</v>
      </c>
      <c r="B19">
        <v>0.1050852207638</v>
      </c>
      <c r="C19">
        <v>0.10504899206520001</v>
      </c>
      <c r="D19">
        <v>0.10509578625340001</v>
      </c>
      <c r="E19">
        <v>0.1051244476322</v>
      </c>
      <c r="F19">
        <v>0.1052891547366</v>
      </c>
      <c r="G19">
        <v>0.1059697942578</v>
      </c>
      <c r="M19">
        <f t="shared" si="0"/>
        <v>-3.6228698599996556E-5</v>
      </c>
      <c r="N19">
        <f t="shared" si="1"/>
        <v>1.0565489600003475E-5</v>
      </c>
      <c r="O19">
        <f t="shared" si="2"/>
        <v>3.9226868399994119E-5</v>
      </c>
      <c r="P19">
        <f t="shared" si="3"/>
        <v>2.039339727999967E-4</v>
      </c>
      <c r="Q19">
        <f t="shared" si="4"/>
        <v>8.845734939999933E-4</v>
      </c>
    </row>
    <row r="20" spans="1:17" x14ac:dyDescent="0.35">
      <c r="A20" t="s">
        <v>21</v>
      </c>
      <c r="B20">
        <v>8.82750107348E-2</v>
      </c>
      <c r="C20">
        <v>8.8239735282000006E-2</v>
      </c>
      <c r="D20">
        <v>8.8278041714399999E-2</v>
      </c>
      <c r="E20">
        <v>8.8301079111800004E-2</v>
      </c>
      <c r="F20">
        <v>8.8437744113200004E-2</v>
      </c>
      <c r="G20">
        <v>8.9006282089800007E-2</v>
      </c>
      <c r="M20">
        <f t="shared" si="0"/>
        <v>-3.5275452799993223E-5</v>
      </c>
      <c r="N20">
        <f t="shared" si="1"/>
        <v>3.0309795999994282E-6</v>
      </c>
      <c r="O20">
        <f t="shared" si="2"/>
        <v>2.606837700000475E-5</v>
      </c>
      <c r="P20">
        <f t="shared" si="3"/>
        <v>1.6273337840000401E-4</v>
      </c>
      <c r="Q20">
        <f t="shared" si="4"/>
        <v>7.3127135500000717E-4</v>
      </c>
    </row>
    <row r="21" spans="1:17" x14ac:dyDescent="0.35">
      <c r="A21" t="s">
        <v>22</v>
      </c>
      <c r="B21">
        <v>7.3827205322400002E-2</v>
      </c>
      <c r="C21">
        <v>7.3792835992600003E-2</v>
      </c>
      <c r="D21">
        <v>7.3822629272800006E-2</v>
      </c>
      <c r="E21">
        <v>7.3843674080400004E-2</v>
      </c>
      <c r="F21">
        <v>7.39561956932E-2</v>
      </c>
      <c r="G21">
        <v>7.4419464564199997E-2</v>
      </c>
      <c r="M21">
        <f t="shared" si="0"/>
        <v>-3.4369329799999182E-5</v>
      </c>
      <c r="N21">
        <f t="shared" si="1"/>
        <v>-4.576049599996912E-6</v>
      </c>
      <c r="O21">
        <f t="shared" si="2"/>
        <v>1.6468758000001693E-5</v>
      </c>
      <c r="P21">
        <f t="shared" si="3"/>
        <v>1.2899037079999731E-4</v>
      </c>
      <c r="Q21">
        <f t="shared" si="4"/>
        <v>5.9225924179999445E-4</v>
      </c>
    </row>
    <row r="22" spans="1:17" x14ac:dyDescent="0.35">
      <c r="A22" t="s">
        <v>23</v>
      </c>
      <c r="B22">
        <v>6.165214852584E-2</v>
      </c>
      <c r="C22">
        <v>6.161582431182E-2</v>
      </c>
      <c r="D22">
        <v>6.1641325732539998E-2</v>
      </c>
      <c r="E22">
        <v>6.1659482411619997E-2</v>
      </c>
      <c r="F22">
        <v>6.1751027009060003E-2</v>
      </c>
      <c r="G22">
        <v>6.2137444861619998E-2</v>
      </c>
      <c r="M22">
        <f t="shared" si="0"/>
        <v>-3.6324214020000412E-5</v>
      </c>
      <c r="N22">
        <f t="shared" si="1"/>
        <v>-1.0822793300002687E-5</v>
      </c>
      <c r="O22">
        <f t="shared" si="2"/>
        <v>7.3338857799962187E-6</v>
      </c>
      <c r="P22">
        <f t="shared" si="3"/>
        <v>9.8878483220002367E-5</v>
      </c>
      <c r="Q22">
        <f t="shared" si="4"/>
        <v>4.852963357799972E-4</v>
      </c>
    </row>
    <row r="23" spans="1:17" x14ac:dyDescent="0.35">
      <c r="A23" t="s">
        <v>24</v>
      </c>
      <c r="B23">
        <v>5.146166251322E-2</v>
      </c>
      <c r="C23">
        <v>5.1427084441160002E-2</v>
      </c>
      <c r="D23">
        <v>5.1448036228940001E-2</v>
      </c>
      <c r="E23">
        <v>5.1464384552220001E-2</v>
      </c>
      <c r="F23">
        <v>5.1539971622659997E-2</v>
      </c>
      <c r="G23">
        <v>5.1864184575339999E-2</v>
      </c>
      <c r="M23">
        <f t="shared" si="0"/>
        <v>-3.4578072059997245E-5</v>
      </c>
      <c r="N23">
        <f t="shared" si="1"/>
        <v>-1.3626284279998069E-5</v>
      </c>
      <c r="O23">
        <f t="shared" si="2"/>
        <v>2.7220390000012862E-6</v>
      </c>
      <c r="P23">
        <f t="shared" si="3"/>
        <v>7.830910943999736E-5</v>
      </c>
      <c r="Q23">
        <f t="shared" si="4"/>
        <v>4.0252206211999902E-4</v>
      </c>
    </row>
    <row r="24" spans="1:17" x14ac:dyDescent="0.35">
      <c r="A24" t="s">
        <v>25</v>
      </c>
      <c r="B24">
        <v>4.30086507647E-2</v>
      </c>
      <c r="C24">
        <v>4.29792065015E-2</v>
      </c>
      <c r="D24">
        <v>4.2995456263259998E-2</v>
      </c>
      <c r="E24">
        <v>4.301024822762E-2</v>
      </c>
      <c r="F24">
        <v>4.3072997968359998E-2</v>
      </c>
      <c r="G24">
        <v>4.3338581893000001E-2</v>
      </c>
      <c r="M24">
        <f t="shared" si="0"/>
        <v>-2.9444263199999987E-5</v>
      </c>
      <c r="N24">
        <f t="shared" si="1"/>
        <v>-1.3194501440001727E-5</v>
      </c>
      <c r="O24">
        <f t="shared" si="2"/>
        <v>1.597462919999959E-6</v>
      </c>
      <c r="P24">
        <f t="shared" si="3"/>
        <v>6.4347203659997909E-5</v>
      </c>
      <c r="Q24">
        <f t="shared" si="4"/>
        <v>3.2993112830000115E-4</v>
      </c>
    </row>
    <row r="25" spans="1:17" x14ac:dyDescent="0.35">
      <c r="A25" t="s">
        <v>26</v>
      </c>
      <c r="B25">
        <v>3.5929925815739998E-2</v>
      </c>
      <c r="C25">
        <v>3.5902778517460002E-2</v>
      </c>
      <c r="D25">
        <v>3.5915686201059997E-2</v>
      </c>
      <c r="E25">
        <v>3.5926710800319998E-2</v>
      </c>
      <c r="F25">
        <v>3.5979296865080002E-2</v>
      </c>
      <c r="G25">
        <v>3.6200433412380002E-2</v>
      </c>
      <c r="M25">
        <f t="shared" si="0"/>
        <v>-2.7147298279996124E-5</v>
      </c>
      <c r="N25">
        <f t="shared" si="1"/>
        <v>-1.4239614680000567E-5</v>
      </c>
      <c r="O25">
        <f t="shared" si="2"/>
        <v>-3.2150154199994674E-6</v>
      </c>
      <c r="P25">
        <f t="shared" si="3"/>
        <v>4.9371049340003748E-5</v>
      </c>
      <c r="Q25">
        <f t="shared" si="4"/>
        <v>2.7050759664000446E-4</v>
      </c>
    </row>
    <row r="26" spans="1:17" x14ac:dyDescent="0.35">
      <c r="A26" t="s">
        <v>27</v>
      </c>
      <c r="B26">
        <v>3.0059019784020001E-2</v>
      </c>
      <c r="C26">
        <v>3.0033905709779998E-2</v>
      </c>
      <c r="D26">
        <v>3.0042144323960001E-2</v>
      </c>
      <c r="E26">
        <v>3.0051191527220002E-2</v>
      </c>
      <c r="F26">
        <v>3.0093196739759999E-2</v>
      </c>
      <c r="G26">
        <v>3.0275924461660001E-2</v>
      </c>
      <c r="M26">
        <f t="shared" si="0"/>
        <v>-2.5114074240002726E-5</v>
      </c>
      <c r="N26">
        <f t="shared" si="1"/>
        <v>-1.6875460060000042E-5</v>
      </c>
      <c r="O26">
        <f t="shared" si="2"/>
        <v>-7.8282567999993224E-6</v>
      </c>
      <c r="P26">
        <f t="shared" si="3"/>
        <v>3.4176955739997905E-5</v>
      </c>
      <c r="Q26">
        <f t="shared" si="4"/>
        <v>2.1690467764000007E-4</v>
      </c>
    </row>
    <row r="27" spans="1:17" x14ac:dyDescent="0.35">
      <c r="A27" t="s">
        <v>28</v>
      </c>
      <c r="B27">
        <v>2.515678777722E-2</v>
      </c>
      <c r="C27">
        <v>2.5134732706700001E-2</v>
      </c>
      <c r="D27">
        <v>2.5140036847600002E-2</v>
      </c>
      <c r="E27">
        <v>2.5149150808159999E-2</v>
      </c>
      <c r="F27">
        <v>2.5181934118100002E-2</v>
      </c>
      <c r="G27">
        <v>2.5333920026279998E-2</v>
      </c>
      <c r="M27">
        <f t="shared" si="0"/>
        <v>-2.2055070519999553E-5</v>
      </c>
      <c r="N27">
        <f t="shared" si="1"/>
        <v>-1.6750929619998439E-5</v>
      </c>
      <c r="O27">
        <f t="shared" si="2"/>
        <v>-7.6369690600007478E-6</v>
      </c>
      <c r="P27">
        <f t="shared" si="3"/>
        <v>2.5146340880001505E-5</v>
      </c>
      <c r="Q27">
        <f t="shared" si="4"/>
        <v>1.771322490599983E-4</v>
      </c>
    </row>
    <row r="28" spans="1:17" x14ac:dyDescent="0.35">
      <c r="A28" t="s">
        <v>29</v>
      </c>
      <c r="B28">
        <v>2.09851481901E-2</v>
      </c>
      <c r="C28">
        <v>2.0965900236520001E-2</v>
      </c>
      <c r="D28">
        <v>2.0969711825119999E-2</v>
      </c>
      <c r="E28">
        <v>2.0977740140959999E-2</v>
      </c>
      <c r="F28">
        <v>2.1002786914740001E-2</v>
      </c>
      <c r="G28">
        <v>2.1126375838259999E-2</v>
      </c>
      <c r="M28">
        <f t="shared" si="0"/>
        <v>-1.9247953579999699E-5</v>
      </c>
      <c r="N28">
        <f t="shared" si="1"/>
        <v>-1.5436364980001699E-5</v>
      </c>
      <c r="O28">
        <f t="shared" si="2"/>
        <v>-7.4080491400015103E-6</v>
      </c>
      <c r="P28">
        <f t="shared" si="3"/>
        <v>1.7638724640001158E-5</v>
      </c>
      <c r="Q28">
        <f t="shared" si="4"/>
        <v>1.4122764815999861E-4</v>
      </c>
    </row>
    <row r="29" spans="1:17" x14ac:dyDescent="0.35">
      <c r="A29" t="s">
        <v>30</v>
      </c>
      <c r="B29">
        <v>1.743143942872E-2</v>
      </c>
      <c r="C29">
        <v>1.741482958858E-2</v>
      </c>
      <c r="D29">
        <v>1.7418196006180001E-2</v>
      </c>
      <c r="E29">
        <v>1.7424639285719998E-2</v>
      </c>
      <c r="F29">
        <v>1.744390482594E-2</v>
      </c>
      <c r="G29">
        <v>1.7542520816080001E-2</v>
      </c>
      <c r="M29">
        <f t="shared" si="0"/>
        <v>-1.6609840139999998E-5</v>
      </c>
      <c r="N29">
        <f t="shared" si="1"/>
        <v>-1.3243422539999106E-5</v>
      </c>
      <c r="O29">
        <f t="shared" si="2"/>
        <v>-6.8001430000019791E-6</v>
      </c>
      <c r="P29">
        <f t="shared" si="3"/>
        <v>1.2465397219999647E-5</v>
      </c>
      <c r="Q29">
        <f t="shared" si="4"/>
        <v>1.110813873600007E-4</v>
      </c>
    </row>
    <row r="30" spans="1:17" x14ac:dyDescent="0.35">
      <c r="A30" t="s">
        <v>31</v>
      </c>
      <c r="B30">
        <v>1.4356436725400001E-2</v>
      </c>
      <c r="C30">
        <v>1.4342212847680001E-2</v>
      </c>
      <c r="D30">
        <v>1.4344569927200001E-2</v>
      </c>
      <c r="E30">
        <v>1.43500438056E-2</v>
      </c>
      <c r="F30">
        <v>1.4364118108800001E-2</v>
      </c>
      <c r="G30">
        <v>1.443979124808E-2</v>
      </c>
      <c r="M30">
        <f t="shared" si="0"/>
        <v>-1.422387771999982E-5</v>
      </c>
      <c r="N30">
        <f t="shared" si="1"/>
        <v>-1.1866798200000153E-5</v>
      </c>
      <c r="O30">
        <f t="shared" si="2"/>
        <v>-6.3929198000009513E-6</v>
      </c>
      <c r="P30">
        <f t="shared" si="3"/>
        <v>7.6813833999999498E-6</v>
      </c>
      <c r="Q30">
        <f t="shared" si="4"/>
        <v>8.3354522679999002E-5</v>
      </c>
    </row>
    <row r="31" spans="1:17" x14ac:dyDescent="0.35">
      <c r="A31" t="s">
        <v>32</v>
      </c>
      <c r="B31">
        <v>1.174472329094E-2</v>
      </c>
      <c r="C31">
        <v>1.17328811111E-2</v>
      </c>
      <c r="D31">
        <v>1.173452072764E-2</v>
      </c>
      <c r="E31">
        <v>1.173899682112E-2</v>
      </c>
      <c r="F31">
        <v>1.174954003382E-2</v>
      </c>
      <c r="G31">
        <v>1.180879064242E-2</v>
      </c>
      <c r="M31">
        <f t="shared" si="0"/>
        <v>-1.1842179840000286E-5</v>
      </c>
      <c r="N31">
        <f t="shared" si="1"/>
        <v>-1.0202563299999481E-5</v>
      </c>
      <c r="O31">
        <f t="shared" si="2"/>
        <v>-5.7264698199999131E-6</v>
      </c>
      <c r="P31">
        <f t="shared" si="3"/>
        <v>4.8167428800000717E-6</v>
      </c>
      <c r="Q31">
        <f t="shared" si="4"/>
        <v>6.4067351480000603E-5</v>
      </c>
    </row>
    <row r="32" spans="1:17" x14ac:dyDescent="0.35">
      <c r="A32" t="s">
        <v>33</v>
      </c>
      <c r="B32">
        <v>9.5299549205400003E-3</v>
      </c>
      <c r="C32">
        <v>9.5204061897599997E-3</v>
      </c>
      <c r="D32">
        <v>9.5214716494799994E-3</v>
      </c>
      <c r="E32">
        <v>9.52521429346E-3</v>
      </c>
      <c r="F32">
        <v>9.53278994416E-3</v>
      </c>
      <c r="G32">
        <v>9.5779462186999995E-3</v>
      </c>
      <c r="M32">
        <f t="shared" si="0"/>
        <v>-9.5487307800005972E-6</v>
      </c>
      <c r="N32">
        <f t="shared" si="1"/>
        <v>-8.4832710600009353E-6</v>
      </c>
      <c r="O32">
        <f t="shared" si="2"/>
        <v>-4.7406270800003786E-6</v>
      </c>
      <c r="P32">
        <f t="shared" si="3"/>
        <v>2.8350236199996964E-6</v>
      </c>
      <c r="Q32">
        <f t="shared" si="4"/>
        <v>4.7991298159999127E-5</v>
      </c>
    </row>
    <row r="33" spans="1:17" x14ac:dyDescent="0.35">
      <c r="A33" t="s">
        <v>34</v>
      </c>
      <c r="B33">
        <v>7.6809552357800003E-3</v>
      </c>
      <c r="C33">
        <v>7.6733372993400004E-3</v>
      </c>
      <c r="D33">
        <v>7.6739864342600002E-3</v>
      </c>
      <c r="E33">
        <v>7.6770227427E-3</v>
      </c>
      <c r="F33">
        <v>7.6823252100799997E-3</v>
      </c>
      <c r="G33">
        <v>7.7162851733999999E-3</v>
      </c>
      <c r="M33">
        <f t="shared" si="0"/>
        <v>-7.6179364399998895E-6</v>
      </c>
      <c r="N33">
        <f t="shared" si="1"/>
        <v>-6.9688015200001022E-6</v>
      </c>
      <c r="O33">
        <f t="shared" si="2"/>
        <v>-3.9324930800003349E-6</v>
      </c>
      <c r="P33">
        <f t="shared" si="3"/>
        <v>1.3699742999993825E-6</v>
      </c>
      <c r="Q33">
        <f t="shared" si="4"/>
        <v>3.5329937619999613E-5</v>
      </c>
    </row>
    <row r="34" spans="1:17" x14ac:dyDescent="0.35">
      <c r="A34" t="s">
        <v>35</v>
      </c>
      <c r="B34">
        <v>6.0798220067659996E-3</v>
      </c>
      <c r="C34">
        <v>6.0739432172660004E-3</v>
      </c>
      <c r="D34">
        <v>6.0743779199580001E-3</v>
      </c>
      <c r="E34">
        <v>6.0768152271460001E-3</v>
      </c>
      <c r="F34">
        <v>6.0804315651399998E-3</v>
      </c>
      <c r="G34">
        <v>6.1054208380939999E-3</v>
      </c>
      <c r="M34">
        <f t="shared" si="0"/>
        <v>-5.8787894999991902E-6</v>
      </c>
      <c r="N34">
        <f t="shared" si="1"/>
        <v>-5.4440868079994389E-6</v>
      </c>
      <c r="O34">
        <f t="shared" si="2"/>
        <v>-3.0067796199994765E-6</v>
      </c>
      <c r="P34">
        <f t="shared" si="3"/>
        <v>6.0955837400018809E-7</v>
      </c>
      <c r="Q34">
        <f t="shared" si="4"/>
        <v>2.5598831328000303E-5</v>
      </c>
    </row>
  </sheetData>
  <mergeCells count="2">
    <mergeCell ref="A4:A5"/>
    <mergeCell ref="M4:Q4"/>
  </mergeCells>
  <conditionalFormatting sqref="M11:Q34">
    <cfRule type="cellIs" dxfId="4" priority="1" operator="greaterThan">
      <formula>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36"/>
  <sheetViews>
    <sheetView topLeftCell="A6" workbookViewId="0">
      <selection activeCell="D35" sqref="D35:E36"/>
    </sheetView>
  </sheetViews>
  <sheetFormatPr defaultRowHeight="14.5" x14ac:dyDescent="0.35"/>
  <sheetData>
    <row r="1" spans="1:17" x14ac:dyDescent="0.35">
      <c r="A1" t="s">
        <v>36</v>
      </c>
    </row>
    <row r="2" spans="1:17" x14ac:dyDescent="0.35">
      <c r="A2" t="s">
        <v>37</v>
      </c>
    </row>
    <row r="3" spans="1:17" ht="15" thickBot="1" x14ac:dyDescent="0.4">
      <c r="A3" t="s">
        <v>48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</row>
    <row r="4" spans="1:17" ht="15" customHeight="1" thickBot="1" x14ac:dyDescent="0.4">
      <c r="A4" s="16" t="s">
        <v>0</v>
      </c>
      <c r="B4" s="1"/>
      <c r="C4" s="2"/>
      <c r="D4" s="2"/>
      <c r="E4" s="2"/>
      <c r="F4" s="2"/>
      <c r="G4" s="2"/>
      <c r="H4" s="2"/>
      <c r="I4" s="2"/>
      <c r="J4" s="2"/>
      <c r="K4" s="3"/>
      <c r="M4" s="18" t="s">
        <v>54</v>
      </c>
      <c r="N4" s="19"/>
      <c r="O4" s="19"/>
      <c r="P4" s="19"/>
      <c r="Q4" s="20"/>
    </row>
    <row r="5" spans="1:17" ht="52.5" thickBot="1" x14ac:dyDescent="0.4">
      <c r="A5" s="17"/>
      <c r="B5" s="5" t="s">
        <v>39</v>
      </c>
      <c r="C5" s="5" t="s">
        <v>40</v>
      </c>
      <c r="D5" s="5" t="s">
        <v>41</v>
      </c>
      <c r="E5" s="5" t="s">
        <v>42</v>
      </c>
      <c r="F5" s="5" t="s">
        <v>43</v>
      </c>
      <c r="G5" s="5" t="s">
        <v>44</v>
      </c>
      <c r="H5" s="5"/>
      <c r="I5" s="5"/>
      <c r="J5" s="5"/>
      <c r="K5" s="5"/>
      <c r="L5" s="6"/>
      <c r="M5" s="5" t="s">
        <v>40</v>
      </c>
      <c r="N5" s="5" t="s">
        <v>41</v>
      </c>
      <c r="O5" s="5" t="s">
        <v>42</v>
      </c>
      <c r="P5" s="5" t="s">
        <v>43</v>
      </c>
      <c r="Q5" s="4" t="s">
        <v>44</v>
      </c>
    </row>
    <row r="6" spans="1:17" x14ac:dyDescent="0.35">
      <c r="A6" t="s">
        <v>7</v>
      </c>
      <c r="B6">
        <v>0.16915376330000001</v>
      </c>
      <c r="C6">
        <v>0.16915376330000001</v>
      </c>
      <c r="D6">
        <v>0.16915376330000001</v>
      </c>
      <c r="E6">
        <v>0.16915376330000001</v>
      </c>
      <c r="F6">
        <v>0.16915376330000001</v>
      </c>
      <c r="G6">
        <v>0.16915376330000001</v>
      </c>
      <c r="M6">
        <f t="shared" ref="M6:M34" si="0">C6-$B6</f>
        <v>0</v>
      </c>
      <c r="N6">
        <f t="shared" ref="N6:N34" si="1">D6-$B6</f>
        <v>0</v>
      </c>
      <c r="O6">
        <f t="shared" ref="O6:O34" si="2">E6-$B6</f>
        <v>0</v>
      </c>
      <c r="P6">
        <f t="shared" ref="P6:P34" si="3">F6-$B6</f>
        <v>0</v>
      </c>
      <c r="Q6">
        <f t="shared" ref="Q6:Q34" si="4">G6-$B6</f>
        <v>0</v>
      </c>
    </row>
    <row r="7" spans="1:17" x14ac:dyDescent="0.35">
      <c r="A7" t="s">
        <v>8</v>
      </c>
      <c r="B7">
        <v>0.28411343230000002</v>
      </c>
      <c r="C7">
        <v>0.28411343230000002</v>
      </c>
      <c r="D7">
        <v>0.28411343230000002</v>
      </c>
      <c r="E7">
        <v>0.28411343230000002</v>
      </c>
      <c r="F7">
        <v>0.28411343230000002</v>
      </c>
      <c r="G7">
        <v>0.28411343230000002</v>
      </c>
      <c r="M7">
        <f t="shared" si="0"/>
        <v>0</v>
      </c>
      <c r="N7">
        <f t="shared" si="1"/>
        <v>0</v>
      </c>
      <c r="O7">
        <f t="shared" si="2"/>
        <v>0</v>
      </c>
      <c r="P7">
        <f t="shared" si="3"/>
        <v>0</v>
      </c>
      <c r="Q7">
        <f t="shared" si="4"/>
        <v>0</v>
      </c>
    </row>
    <row r="8" spans="1:17" x14ac:dyDescent="0.35">
      <c r="A8" t="s">
        <v>9</v>
      </c>
      <c r="B8">
        <v>0.42494813050000002</v>
      </c>
      <c r="C8">
        <v>0.42494813050000002</v>
      </c>
      <c r="D8">
        <v>0.42494813050000002</v>
      </c>
      <c r="E8">
        <v>0.42494813050000002</v>
      </c>
      <c r="F8">
        <v>0.42494813050000002</v>
      </c>
      <c r="G8">
        <v>0.42494813050000002</v>
      </c>
      <c r="M8">
        <f t="shared" si="0"/>
        <v>0</v>
      </c>
      <c r="N8">
        <f t="shared" si="1"/>
        <v>0</v>
      </c>
      <c r="O8">
        <f t="shared" si="2"/>
        <v>0</v>
      </c>
      <c r="P8">
        <f t="shared" si="3"/>
        <v>0</v>
      </c>
      <c r="Q8">
        <f t="shared" si="4"/>
        <v>0</v>
      </c>
    </row>
    <row r="9" spans="1:17" x14ac:dyDescent="0.35">
      <c r="A9" t="s">
        <v>10</v>
      </c>
      <c r="B9">
        <v>0.56140939830000003</v>
      </c>
      <c r="C9">
        <v>0.56140939830000003</v>
      </c>
      <c r="D9">
        <v>0.56140939830000003</v>
      </c>
      <c r="E9">
        <v>0.56140939830000003</v>
      </c>
      <c r="F9">
        <v>0.56140939830000003</v>
      </c>
      <c r="G9">
        <v>0.56140939830000003</v>
      </c>
      <c r="M9">
        <f t="shared" si="0"/>
        <v>0</v>
      </c>
      <c r="N9">
        <f t="shared" si="1"/>
        <v>0</v>
      </c>
      <c r="O9">
        <f t="shared" si="2"/>
        <v>0</v>
      </c>
      <c r="P9">
        <f t="shared" si="3"/>
        <v>0</v>
      </c>
      <c r="Q9">
        <f t="shared" si="4"/>
        <v>0</v>
      </c>
    </row>
    <row r="10" spans="1:17" x14ac:dyDescent="0.35">
      <c r="A10" t="s">
        <v>11</v>
      </c>
      <c r="B10">
        <v>0.72681408199999997</v>
      </c>
      <c r="C10">
        <v>0.72681408199999997</v>
      </c>
      <c r="D10">
        <v>0.72681408199999997</v>
      </c>
      <c r="E10">
        <v>0.72681408199999997</v>
      </c>
      <c r="F10">
        <v>0.72681408199999997</v>
      </c>
      <c r="G10">
        <v>0.72681408199999997</v>
      </c>
      <c r="M10">
        <f t="shared" si="0"/>
        <v>0</v>
      </c>
      <c r="N10">
        <f t="shared" si="1"/>
        <v>0</v>
      </c>
      <c r="O10">
        <f t="shared" si="2"/>
        <v>0</v>
      </c>
      <c r="P10">
        <f t="shared" si="3"/>
        <v>0</v>
      </c>
      <c r="Q10">
        <f t="shared" si="4"/>
        <v>0</v>
      </c>
    </row>
    <row r="11" spans="1:17" x14ac:dyDescent="0.35">
      <c r="A11" t="s">
        <v>12</v>
      </c>
      <c r="B11">
        <v>0.89514303529999995</v>
      </c>
      <c r="C11">
        <v>0.90212543229999997</v>
      </c>
      <c r="D11">
        <v>0.89923423229999999</v>
      </c>
      <c r="E11">
        <v>0.90254646620000001</v>
      </c>
      <c r="F11">
        <v>0.9028992321</v>
      </c>
      <c r="G11">
        <v>0.91814292610000003</v>
      </c>
      <c r="M11">
        <f t="shared" si="0"/>
        <v>6.9823970000000291E-3</v>
      </c>
      <c r="N11">
        <f t="shared" si="1"/>
        <v>4.0911970000000464E-3</v>
      </c>
      <c r="O11">
        <f t="shared" si="2"/>
        <v>7.4034309000000631E-3</v>
      </c>
      <c r="P11">
        <f t="shared" si="3"/>
        <v>7.7561968000000592E-3</v>
      </c>
      <c r="Q11">
        <f t="shared" si="4"/>
        <v>2.2999890800000089E-2</v>
      </c>
    </row>
    <row r="12" spans="1:17" x14ac:dyDescent="0.35">
      <c r="A12" t="s">
        <v>13</v>
      </c>
      <c r="B12">
        <v>1.092523412</v>
      </c>
      <c r="C12">
        <v>1.089858569</v>
      </c>
      <c r="D12">
        <v>1.0986397160000001</v>
      </c>
      <c r="E12">
        <v>1.108402224</v>
      </c>
      <c r="F12">
        <v>1.1163026</v>
      </c>
      <c r="G12">
        <v>1.133137536</v>
      </c>
      <c r="M12">
        <f t="shared" si="0"/>
        <v>-2.6648430000000278E-3</v>
      </c>
      <c r="N12">
        <f t="shared" si="1"/>
        <v>6.1163040000000723E-3</v>
      </c>
      <c r="O12">
        <f t="shared" si="2"/>
        <v>1.5878811999999964E-2</v>
      </c>
      <c r="P12">
        <f t="shared" si="3"/>
        <v>2.3779188000000007E-2</v>
      </c>
      <c r="Q12">
        <f t="shared" si="4"/>
        <v>4.0614123999999974E-2</v>
      </c>
    </row>
    <row r="13" spans="1:17" x14ac:dyDescent="0.35">
      <c r="A13" t="s">
        <v>14</v>
      </c>
      <c r="B13">
        <v>1.3122022440000001</v>
      </c>
      <c r="C13">
        <v>1.3164764659999999</v>
      </c>
      <c r="D13">
        <v>1.332702718</v>
      </c>
      <c r="E13">
        <v>1.3512300770000001</v>
      </c>
      <c r="F13">
        <v>1.3615093840000001</v>
      </c>
      <c r="G13">
        <v>1.387974783</v>
      </c>
      <c r="M13">
        <f t="shared" si="0"/>
        <v>4.2742219999998277E-3</v>
      </c>
      <c r="N13">
        <f t="shared" si="1"/>
        <v>2.050047399999988E-2</v>
      </c>
      <c r="O13">
        <f t="shared" si="2"/>
        <v>3.9027833000000012E-2</v>
      </c>
      <c r="P13">
        <f t="shared" si="3"/>
        <v>4.9307140000000027E-2</v>
      </c>
      <c r="Q13">
        <f t="shared" si="4"/>
        <v>7.5772538999999917E-2</v>
      </c>
    </row>
    <row r="14" spans="1:17" x14ac:dyDescent="0.35">
      <c r="A14" t="s">
        <v>15</v>
      </c>
      <c r="B14">
        <v>1.5620767550000001</v>
      </c>
      <c r="C14">
        <v>1.5764086660000001</v>
      </c>
      <c r="D14">
        <v>1.597012243</v>
      </c>
      <c r="E14">
        <v>1.6273701620000001</v>
      </c>
      <c r="F14">
        <v>1.6380961999999999</v>
      </c>
      <c r="G14">
        <v>1.6860213390000001</v>
      </c>
      <c r="M14">
        <f t="shared" si="0"/>
        <v>1.4331910999999975E-2</v>
      </c>
      <c r="N14">
        <f t="shared" si="1"/>
        <v>3.4935487999999904E-2</v>
      </c>
      <c r="O14">
        <f t="shared" si="2"/>
        <v>6.529340699999997E-2</v>
      </c>
      <c r="P14">
        <f t="shared" si="3"/>
        <v>7.6019444999999797E-2</v>
      </c>
      <c r="Q14">
        <f t="shared" si="4"/>
        <v>0.12394458399999997</v>
      </c>
    </row>
    <row r="15" spans="1:17" x14ac:dyDescent="0.35">
      <c r="A15" t="s">
        <v>16</v>
      </c>
      <c r="B15">
        <v>1.8389845979999999</v>
      </c>
      <c r="C15">
        <v>1.8577698439999999</v>
      </c>
      <c r="D15">
        <v>1.8650840609999999</v>
      </c>
      <c r="E15">
        <v>1.9069186549999999</v>
      </c>
      <c r="F15">
        <v>1.913465899</v>
      </c>
      <c r="G15">
        <v>1.979671293</v>
      </c>
      <c r="M15">
        <f t="shared" si="0"/>
        <v>1.8785245999999978E-2</v>
      </c>
      <c r="N15">
        <f t="shared" si="1"/>
        <v>2.6099462999999989E-2</v>
      </c>
      <c r="O15">
        <f t="shared" si="2"/>
        <v>6.7934056999999992E-2</v>
      </c>
      <c r="P15">
        <f t="shared" si="3"/>
        <v>7.4481301000000055E-2</v>
      </c>
      <c r="Q15">
        <f t="shared" si="4"/>
        <v>0.14068669500000008</v>
      </c>
    </row>
    <row r="16" spans="1:17" x14ac:dyDescent="0.35">
      <c r="A16" t="s">
        <v>17</v>
      </c>
      <c r="B16">
        <v>2.145236605</v>
      </c>
      <c r="C16">
        <v>2.1664465719999999</v>
      </c>
      <c r="D16">
        <v>2.1537844769999999</v>
      </c>
      <c r="E16">
        <v>2.1881006219999999</v>
      </c>
      <c r="F16">
        <v>2.1907799209999999</v>
      </c>
      <c r="G16">
        <v>2.2835713759999998</v>
      </c>
      <c r="M16">
        <f t="shared" si="0"/>
        <v>2.1209966999999885E-2</v>
      </c>
      <c r="N16">
        <f t="shared" si="1"/>
        <v>8.5478719999998454E-3</v>
      </c>
      <c r="O16">
        <f t="shared" si="2"/>
        <v>4.2864016999999865E-2</v>
      </c>
      <c r="P16">
        <f t="shared" si="3"/>
        <v>4.5543315999999834E-2</v>
      </c>
      <c r="Q16">
        <f t="shared" si="4"/>
        <v>0.1383347709999998</v>
      </c>
    </row>
    <row r="17" spans="1:17" x14ac:dyDescent="0.35">
      <c r="A17" t="s">
        <v>18</v>
      </c>
      <c r="B17">
        <v>2.440732015</v>
      </c>
      <c r="C17">
        <v>2.4642232609999999</v>
      </c>
      <c r="D17">
        <v>2.434713898</v>
      </c>
      <c r="E17">
        <v>2.4621838619999998</v>
      </c>
      <c r="F17">
        <v>2.462368406</v>
      </c>
      <c r="G17">
        <v>2.5793034320000001</v>
      </c>
      <c r="M17">
        <f t="shared" si="0"/>
        <v>2.3491245999999855E-2</v>
      </c>
      <c r="N17">
        <f t="shared" si="1"/>
        <v>-6.0181169999999895E-3</v>
      </c>
      <c r="O17">
        <f t="shared" si="2"/>
        <v>2.1451846999999802E-2</v>
      </c>
      <c r="P17">
        <f t="shared" si="3"/>
        <v>2.1636390999999922E-2</v>
      </c>
      <c r="Q17">
        <f t="shared" si="4"/>
        <v>0.13857141700000009</v>
      </c>
    </row>
    <row r="18" spans="1:17" x14ac:dyDescent="0.35">
      <c r="A18" t="s">
        <v>19</v>
      </c>
      <c r="B18">
        <v>2.7297555070000001</v>
      </c>
      <c r="C18">
        <v>2.7577944720000001</v>
      </c>
      <c r="D18">
        <v>2.7060143970000001</v>
      </c>
      <c r="E18">
        <v>2.7321298700000001</v>
      </c>
      <c r="F18">
        <v>2.7297041059999998</v>
      </c>
      <c r="G18">
        <v>2.8718229989999999</v>
      </c>
      <c r="M18">
        <f t="shared" si="0"/>
        <v>2.8038964999999916E-2</v>
      </c>
      <c r="N18">
        <f t="shared" si="1"/>
        <v>-2.374111000000001E-2</v>
      </c>
      <c r="O18">
        <f t="shared" si="2"/>
        <v>2.3743629999999349E-3</v>
      </c>
      <c r="P18">
        <f t="shared" si="3"/>
        <v>-5.1401000000339536E-5</v>
      </c>
      <c r="Q18">
        <f t="shared" si="4"/>
        <v>0.1420674919999998</v>
      </c>
    </row>
    <row r="19" spans="1:17" x14ac:dyDescent="0.35">
      <c r="A19" t="s">
        <v>20</v>
      </c>
      <c r="B19">
        <v>3.0057013029999999</v>
      </c>
      <c r="C19">
        <v>3.0471989079999999</v>
      </c>
      <c r="D19">
        <v>2.9634299689999999</v>
      </c>
      <c r="E19">
        <v>2.9966353830000001</v>
      </c>
      <c r="F19">
        <v>2.996501276</v>
      </c>
      <c r="G19">
        <v>3.1633995050000001</v>
      </c>
      <c r="M19">
        <f t="shared" si="0"/>
        <v>4.1497604999999993E-2</v>
      </c>
      <c r="N19">
        <f t="shared" si="1"/>
        <v>-4.2271334000000049E-2</v>
      </c>
      <c r="O19">
        <f t="shared" si="2"/>
        <v>-9.0659199999998386E-3</v>
      </c>
      <c r="P19">
        <f t="shared" si="3"/>
        <v>-9.2000269999998885E-3</v>
      </c>
      <c r="Q19">
        <f t="shared" si="4"/>
        <v>0.15769820200000018</v>
      </c>
    </row>
    <row r="20" spans="1:17" x14ac:dyDescent="0.35">
      <c r="A20" t="s">
        <v>21</v>
      </c>
      <c r="B20">
        <v>3.2705188509999998</v>
      </c>
      <c r="C20">
        <v>3.3300279019999999</v>
      </c>
      <c r="D20">
        <v>3.2184096389999999</v>
      </c>
      <c r="E20">
        <v>3.2514881369999999</v>
      </c>
      <c r="F20">
        <v>3.2578098710000001</v>
      </c>
      <c r="G20">
        <v>3.4413184050000001</v>
      </c>
      <c r="M20">
        <f t="shared" si="0"/>
        <v>5.9509051000000035E-2</v>
      </c>
      <c r="N20">
        <f t="shared" si="1"/>
        <v>-5.210921199999996E-2</v>
      </c>
      <c r="O20">
        <f t="shared" si="2"/>
        <v>-1.9030713999999893E-2</v>
      </c>
      <c r="P20">
        <f t="shared" si="3"/>
        <v>-1.2708979999999759E-2</v>
      </c>
      <c r="Q20">
        <f t="shared" si="4"/>
        <v>0.17079955400000024</v>
      </c>
    </row>
    <row r="21" spans="1:17" x14ac:dyDescent="0.35">
      <c r="A21" t="s">
        <v>22</v>
      </c>
      <c r="B21">
        <v>3.5208082969999999</v>
      </c>
      <c r="C21">
        <v>3.6080234930000001</v>
      </c>
      <c r="D21">
        <v>3.4773654079999998</v>
      </c>
      <c r="E21">
        <v>3.5101237599999999</v>
      </c>
      <c r="F21">
        <v>3.5150075859999999</v>
      </c>
      <c r="G21">
        <v>3.7212217929999998</v>
      </c>
      <c r="M21">
        <f t="shared" si="0"/>
        <v>8.7215196000000272E-2</v>
      </c>
      <c r="N21">
        <f t="shared" si="1"/>
        <v>-4.344288900000004E-2</v>
      </c>
      <c r="O21">
        <f t="shared" si="2"/>
        <v>-1.0684536999999938E-2</v>
      </c>
      <c r="P21">
        <f t="shared" si="3"/>
        <v>-5.8007110000000139E-3</v>
      </c>
      <c r="Q21">
        <f t="shared" si="4"/>
        <v>0.20041349599999991</v>
      </c>
    </row>
    <row r="22" spans="1:17" x14ac:dyDescent="0.35">
      <c r="A22" t="s">
        <v>23</v>
      </c>
      <c r="B22">
        <v>3.7566809600000002</v>
      </c>
      <c r="C22">
        <v>3.8719811470000001</v>
      </c>
      <c r="D22">
        <v>3.7214502509999998</v>
      </c>
      <c r="E22">
        <v>3.7719629370000001</v>
      </c>
      <c r="F22">
        <v>3.77513977</v>
      </c>
      <c r="G22">
        <v>4.0054418160000003</v>
      </c>
      <c r="M22">
        <f t="shared" si="0"/>
        <v>0.11530018699999989</v>
      </c>
      <c r="N22">
        <f t="shared" si="1"/>
        <v>-3.523070900000036E-2</v>
      </c>
      <c r="O22">
        <f t="shared" si="2"/>
        <v>1.5281976999999891E-2</v>
      </c>
      <c r="P22">
        <f t="shared" si="3"/>
        <v>1.8458809999999826E-2</v>
      </c>
      <c r="Q22">
        <f t="shared" si="4"/>
        <v>0.24876085600000009</v>
      </c>
    </row>
    <row r="23" spans="1:17" x14ac:dyDescent="0.35">
      <c r="A23" t="s">
        <v>24</v>
      </c>
      <c r="B23">
        <v>3.9916016760000002</v>
      </c>
      <c r="C23">
        <v>4.1183405000000004</v>
      </c>
      <c r="D23">
        <v>3.9504160960000001</v>
      </c>
      <c r="E23">
        <v>4.0182821149999999</v>
      </c>
      <c r="F23">
        <v>4.0203220819999999</v>
      </c>
      <c r="G23">
        <v>4.2689817919999999</v>
      </c>
      <c r="M23">
        <f t="shared" si="0"/>
        <v>0.12673882400000025</v>
      </c>
      <c r="N23">
        <f t="shared" si="1"/>
        <v>-4.1185580000000055E-2</v>
      </c>
      <c r="O23">
        <f t="shared" si="2"/>
        <v>2.6680438999999723E-2</v>
      </c>
      <c r="P23">
        <f t="shared" si="3"/>
        <v>2.8720405999999699E-2</v>
      </c>
      <c r="Q23">
        <f t="shared" si="4"/>
        <v>0.27738011599999979</v>
      </c>
    </row>
    <row r="24" spans="1:17" x14ac:dyDescent="0.35">
      <c r="A24" t="s">
        <v>25</v>
      </c>
      <c r="B24">
        <v>4.2020780359999996</v>
      </c>
      <c r="C24">
        <v>4.3436159310000004</v>
      </c>
      <c r="D24">
        <v>4.155274425</v>
      </c>
      <c r="E24">
        <v>4.2392409129999997</v>
      </c>
      <c r="F24">
        <v>4.242981468</v>
      </c>
      <c r="G24">
        <v>4.5070750229999996</v>
      </c>
      <c r="M24">
        <f t="shared" si="0"/>
        <v>0.1415378950000008</v>
      </c>
      <c r="N24">
        <f t="shared" si="1"/>
        <v>-4.6803610999999634E-2</v>
      </c>
      <c r="O24">
        <f t="shared" si="2"/>
        <v>3.7162877000000094E-2</v>
      </c>
      <c r="P24">
        <f t="shared" si="3"/>
        <v>4.090343200000035E-2</v>
      </c>
      <c r="Q24">
        <f t="shared" si="4"/>
        <v>0.304996987</v>
      </c>
    </row>
    <row r="25" spans="1:17" x14ac:dyDescent="0.35">
      <c r="A25" t="s">
        <v>26</v>
      </c>
      <c r="B25">
        <v>4.4031118669999998</v>
      </c>
      <c r="C25">
        <v>4.5533589269999997</v>
      </c>
      <c r="D25">
        <v>4.3517707650000004</v>
      </c>
      <c r="E25">
        <v>4.4640794850000001</v>
      </c>
      <c r="F25">
        <v>4.4556364659999996</v>
      </c>
      <c r="G25">
        <v>4.7350532530000002</v>
      </c>
      <c r="M25">
        <f t="shared" si="0"/>
        <v>0.15024705999999988</v>
      </c>
      <c r="N25">
        <f t="shared" si="1"/>
        <v>-5.1341101999999417E-2</v>
      </c>
      <c r="O25">
        <f t="shared" si="2"/>
        <v>6.0967618000000279E-2</v>
      </c>
      <c r="P25">
        <f t="shared" si="3"/>
        <v>5.2524598999999839E-2</v>
      </c>
      <c r="Q25">
        <f t="shared" si="4"/>
        <v>0.33194138600000045</v>
      </c>
    </row>
    <row r="26" spans="1:17" x14ac:dyDescent="0.35">
      <c r="A26" t="s">
        <v>27</v>
      </c>
      <c r="B26">
        <v>4.59660768</v>
      </c>
      <c r="C26">
        <v>4.7401034930000003</v>
      </c>
      <c r="D26">
        <v>4.5417335139999997</v>
      </c>
      <c r="E26">
        <v>4.6629287909999997</v>
      </c>
      <c r="F26">
        <v>4.6562811289999999</v>
      </c>
      <c r="G26">
        <v>4.9429087279999999</v>
      </c>
      <c r="M26">
        <f t="shared" si="0"/>
        <v>0.14349581300000036</v>
      </c>
      <c r="N26">
        <f t="shared" si="1"/>
        <v>-5.487416600000028E-2</v>
      </c>
      <c r="O26">
        <f t="shared" si="2"/>
        <v>6.6321110999999711E-2</v>
      </c>
      <c r="P26">
        <f t="shared" si="3"/>
        <v>5.9673448999999934E-2</v>
      </c>
      <c r="Q26">
        <f t="shared" si="4"/>
        <v>0.34630104799999994</v>
      </c>
    </row>
    <row r="27" spans="1:17" x14ac:dyDescent="0.35">
      <c r="A27" t="s">
        <v>28</v>
      </c>
      <c r="B27">
        <v>4.7732190340000002</v>
      </c>
      <c r="C27">
        <v>4.9072382379999997</v>
      </c>
      <c r="D27">
        <v>4.7070983330000002</v>
      </c>
      <c r="E27">
        <v>4.8374163379999997</v>
      </c>
      <c r="F27">
        <v>4.8390465149999997</v>
      </c>
      <c r="G27">
        <v>5.1263118219999999</v>
      </c>
      <c r="M27">
        <f t="shared" si="0"/>
        <v>0.13401920399999945</v>
      </c>
      <c r="N27">
        <f t="shared" si="1"/>
        <v>-6.6120701000000004E-2</v>
      </c>
      <c r="O27">
        <f t="shared" si="2"/>
        <v>6.4197303999999455E-2</v>
      </c>
      <c r="P27">
        <f t="shared" si="3"/>
        <v>6.5827480999999466E-2</v>
      </c>
      <c r="Q27">
        <f t="shared" si="4"/>
        <v>0.35309278799999966</v>
      </c>
    </row>
    <row r="28" spans="1:17" x14ac:dyDescent="0.35">
      <c r="A28" t="s">
        <v>29</v>
      </c>
      <c r="B28">
        <v>4.9486249400000002</v>
      </c>
      <c r="C28">
        <v>5.0790414530000003</v>
      </c>
      <c r="D28">
        <v>4.8692147779999999</v>
      </c>
      <c r="E28">
        <v>5.0089563989999997</v>
      </c>
      <c r="F28">
        <v>5.0154850199999998</v>
      </c>
      <c r="G28">
        <v>5.3027616340000003</v>
      </c>
      <c r="M28">
        <f t="shared" si="0"/>
        <v>0.13041651300000012</v>
      </c>
      <c r="N28">
        <f t="shared" si="1"/>
        <v>-7.9410162000000284E-2</v>
      </c>
      <c r="O28">
        <f t="shared" si="2"/>
        <v>6.0331458999999477E-2</v>
      </c>
      <c r="P28">
        <f t="shared" si="3"/>
        <v>6.6860079999999655E-2</v>
      </c>
      <c r="Q28">
        <f t="shared" si="4"/>
        <v>0.35413669400000014</v>
      </c>
    </row>
    <row r="29" spans="1:17" x14ac:dyDescent="0.35">
      <c r="A29" t="s">
        <v>30</v>
      </c>
      <c r="B29">
        <v>5.0965501370000004</v>
      </c>
      <c r="C29">
        <v>5.2226595140000001</v>
      </c>
      <c r="D29">
        <v>5.0057720730000002</v>
      </c>
      <c r="E29">
        <v>5.1541137279999996</v>
      </c>
      <c r="F29">
        <v>5.1653091370000004</v>
      </c>
      <c r="G29">
        <v>5.4505681270000004</v>
      </c>
      <c r="M29">
        <f t="shared" si="0"/>
        <v>0.12610937699999969</v>
      </c>
      <c r="N29">
        <f t="shared" si="1"/>
        <v>-9.0778064000000214E-2</v>
      </c>
      <c r="O29">
        <f t="shared" si="2"/>
        <v>5.7563590999999192E-2</v>
      </c>
      <c r="P29">
        <f t="shared" si="3"/>
        <v>6.8759000000000015E-2</v>
      </c>
      <c r="Q29">
        <f t="shared" si="4"/>
        <v>0.35401799</v>
      </c>
    </row>
    <row r="30" spans="1:17" x14ac:dyDescent="0.35">
      <c r="A30" t="s">
        <v>31</v>
      </c>
      <c r="B30">
        <v>5.2660220290000002</v>
      </c>
      <c r="C30">
        <v>5.3751549939999999</v>
      </c>
      <c r="D30">
        <v>5.1648016840000004</v>
      </c>
      <c r="E30">
        <v>5.3028404589999996</v>
      </c>
      <c r="F30">
        <v>5.3363860729999999</v>
      </c>
      <c r="G30">
        <v>5.5990170629999998</v>
      </c>
      <c r="M30">
        <f t="shared" si="0"/>
        <v>0.10913296499999969</v>
      </c>
      <c r="N30">
        <f t="shared" si="1"/>
        <v>-0.10122034499999977</v>
      </c>
      <c r="O30">
        <f t="shared" si="2"/>
        <v>3.6818429999999402E-2</v>
      </c>
      <c r="P30">
        <f t="shared" si="3"/>
        <v>7.0364043999999737E-2</v>
      </c>
      <c r="Q30">
        <f t="shared" si="4"/>
        <v>0.33299503399999963</v>
      </c>
    </row>
    <row r="31" spans="1:17" x14ac:dyDescent="0.35">
      <c r="A31" t="s">
        <v>32</v>
      </c>
      <c r="B31">
        <v>5.4069017669999999</v>
      </c>
      <c r="C31">
        <v>5.49974513</v>
      </c>
      <c r="D31">
        <v>5.2968719139999996</v>
      </c>
      <c r="E31">
        <v>5.4231544129999998</v>
      </c>
      <c r="F31">
        <v>5.4744437609999999</v>
      </c>
      <c r="G31">
        <v>5.7179894539999996</v>
      </c>
      <c r="M31">
        <f t="shared" si="0"/>
        <v>9.2843363000000068E-2</v>
      </c>
      <c r="N31">
        <f t="shared" si="1"/>
        <v>-0.11002985300000034</v>
      </c>
      <c r="O31">
        <f t="shared" si="2"/>
        <v>1.6252645999999871E-2</v>
      </c>
      <c r="P31">
        <f t="shared" si="3"/>
        <v>6.7541993999999939E-2</v>
      </c>
      <c r="Q31">
        <f t="shared" si="4"/>
        <v>0.31108768699999967</v>
      </c>
    </row>
    <row r="32" spans="1:17" x14ac:dyDescent="0.35">
      <c r="A32" t="s">
        <v>33</v>
      </c>
      <c r="B32">
        <v>5.5396104470000003</v>
      </c>
      <c r="C32">
        <v>5.6275505859999999</v>
      </c>
      <c r="D32">
        <v>5.4318900399999999</v>
      </c>
      <c r="E32">
        <v>5.5412226420000001</v>
      </c>
      <c r="F32">
        <v>5.6067528810000002</v>
      </c>
      <c r="G32">
        <v>5.824579752</v>
      </c>
      <c r="M32">
        <f t="shared" si="0"/>
        <v>8.794013899999964E-2</v>
      </c>
      <c r="N32">
        <f t="shared" si="1"/>
        <v>-0.10772040700000041</v>
      </c>
      <c r="O32">
        <f t="shared" si="2"/>
        <v>1.6121949999998719E-3</v>
      </c>
      <c r="P32">
        <f t="shared" si="3"/>
        <v>6.7142433999999973E-2</v>
      </c>
      <c r="Q32">
        <f t="shared" si="4"/>
        <v>0.28496930499999973</v>
      </c>
    </row>
    <row r="33" spans="1:17" x14ac:dyDescent="0.35">
      <c r="A33" t="s">
        <v>34</v>
      </c>
      <c r="B33">
        <v>5.6537351969999996</v>
      </c>
      <c r="C33">
        <v>5.7389779179999998</v>
      </c>
      <c r="D33">
        <v>5.5567774190000003</v>
      </c>
      <c r="E33">
        <v>5.6487262439999997</v>
      </c>
      <c r="F33">
        <v>5.7251846219999996</v>
      </c>
      <c r="G33">
        <v>5.9170325940000001</v>
      </c>
      <c r="M33">
        <f t="shared" si="0"/>
        <v>8.5242721000000188E-2</v>
      </c>
      <c r="N33">
        <f t="shared" si="1"/>
        <v>-9.6957777999999273E-2</v>
      </c>
      <c r="O33">
        <f t="shared" si="2"/>
        <v>-5.0089529999999272E-3</v>
      </c>
      <c r="P33">
        <f t="shared" si="3"/>
        <v>7.1449424999999955E-2</v>
      </c>
      <c r="Q33">
        <f t="shared" si="4"/>
        <v>0.26329739700000054</v>
      </c>
    </row>
    <row r="34" spans="1:17" x14ac:dyDescent="0.35">
      <c r="A34" t="s">
        <v>35</v>
      </c>
      <c r="B34">
        <v>5.7493477740000003</v>
      </c>
      <c r="C34">
        <v>5.8312533850000001</v>
      </c>
      <c r="D34">
        <v>5.6621597750000001</v>
      </c>
      <c r="E34">
        <v>5.7375727599999999</v>
      </c>
      <c r="F34">
        <v>5.8242324630000004</v>
      </c>
      <c r="G34">
        <v>5.9937298959999996</v>
      </c>
      <c r="M34">
        <f t="shared" si="0"/>
        <v>8.1905610999999823E-2</v>
      </c>
      <c r="N34">
        <f t="shared" si="1"/>
        <v>-8.7187999000000183E-2</v>
      </c>
      <c r="O34">
        <f t="shared" si="2"/>
        <v>-1.1775014000000361E-2</v>
      </c>
      <c r="P34">
        <f t="shared" si="3"/>
        <v>7.4884689000000115E-2</v>
      </c>
      <c r="Q34">
        <f t="shared" si="4"/>
        <v>0.24438212199999931</v>
      </c>
    </row>
    <row r="36" spans="1:17" x14ac:dyDescent="0.35">
      <c r="D36" s="15"/>
      <c r="E36" s="15"/>
    </row>
  </sheetData>
  <mergeCells count="2">
    <mergeCell ref="A4:A5"/>
    <mergeCell ref="M4:Q4"/>
  </mergeCells>
  <conditionalFormatting sqref="M11:Q34">
    <cfRule type="cellIs" dxfId="3" priority="1" operator="greaterThan">
      <formula>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36"/>
  <sheetViews>
    <sheetView topLeftCell="A6" workbookViewId="0">
      <selection activeCell="C35" sqref="C35:F36"/>
    </sheetView>
  </sheetViews>
  <sheetFormatPr defaultRowHeight="14.5" x14ac:dyDescent="0.35"/>
  <sheetData>
    <row r="1" spans="1:17" x14ac:dyDescent="0.35">
      <c r="A1" t="s">
        <v>36</v>
      </c>
    </row>
    <row r="2" spans="1:17" x14ac:dyDescent="0.35">
      <c r="A2" t="s">
        <v>37</v>
      </c>
    </row>
    <row r="3" spans="1:17" ht="15" thickBot="1" x14ac:dyDescent="0.4">
      <c r="A3" t="s">
        <v>38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</row>
    <row r="4" spans="1:17" ht="15" customHeight="1" thickBot="1" x14ac:dyDescent="0.4">
      <c r="A4" s="16" t="s">
        <v>0</v>
      </c>
      <c r="B4" s="1"/>
      <c r="C4" s="2"/>
      <c r="D4" s="2"/>
      <c r="E4" s="2"/>
      <c r="F4" s="2"/>
      <c r="G4" s="2"/>
      <c r="H4" s="2"/>
      <c r="I4" s="2"/>
      <c r="J4" s="2"/>
      <c r="K4" s="3"/>
      <c r="M4" s="18" t="s">
        <v>54</v>
      </c>
      <c r="N4" s="19"/>
      <c r="O4" s="19"/>
      <c r="P4" s="19"/>
      <c r="Q4" s="20"/>
    </row>
    <row r="5" spans="1:17" ht="52.5" thickBot="1" x14ac:dyDescent="0.4">
      <c r="A5" s="17"/>
      <c r="B5" s="5" t="s">
        <v>39</v>
      </c>
      <c r="C5" s="5" t="s">
        <v>40</v>
      </c>
      <c r="D5" s="5" t="s">
        <v>41</v>
      </c>
      <c r="E5" s="5" t="s">
        <v>42</v>
      </c>
      <c r="F5" s="5" t="s">
        <v>43</v>
      </c>
      <c r="G5" s="5" t="s">
        <v>44</v>
      </c>
      <c r="H5" s="5"/>
      <c r="I5" s="5"/>
      <c r="J5" s="5"/>
      <c r="K5" s="5"/>
      <c r="L5" s="6"/>
      <c r="M5" s="5" t="s">
        <v>40</v>
      </c>
      <c r="N5" s="5" t="s">
        <v>41</v>
      </c>
      <c r="O5" s="5" t="s">
        <v>42</v>
      </c>
      <c r="P5" s="5" t="s">
        <v>43</v>
      </c>
      <c r="Q5" s="4" t="s">
        <v>44</v>
      </c>
    </row>
    <row r="6" spans="1:17" x14ac:dyDescent="0.35">
      <c r="A6" t="s">
        <v>7</v>
      </c>
      <c r="B6">
        <v>52.788076009999997</v>
      </c>
      <c r="C6">
        <v>52.788076009999997</v>
      </c>
      <c r="D6">
        <v>52.788076009999997</v>
      </c>
      <c r="E6">
        <v>52.788076009999997</v>
      </c>
      <c r="F6">
        <v>52.788076009999997</v>
      </c>
      <c r="G6">
        <v>52.788076009999997</v>
      </c>
      <c r="M6">
        <f t="shared" ref="M6:M34" si="0">C6-$B6</f>
        <v>0</v>
      </c>
      <c r="N6">
        <f t="shared" ref="N6:N34" si="1">D6-$B6</f>
        <v>0</v>
      </c>
      <c r="O6">
        <f t="shared" ref="O6:O34" si="2">E6-$B6</f>
        <v>0</v>
      </c>
      <c r="P6">
        <f t="shared" ref="P6:P34" si="3">F6-$B6</f>
        <v>0</v>
      </c>
      <c r="Q6">
        <f t="shared" ref="Q6:Q34" si="4">G6-$B6</f>
        <v>0</v>
      </c>
    </row>
    <row r="7" spans="1:17" x14ac:dyDescent="0.35">
      <c r="A7" t="s">
        <v>8</v>
      </c>
      <c r="B7">
        <v>50.864693709999997</v>
      </c>
      <c r="C7">
        <v>50.864693709999997</v>
      </c>
      <c r="D7">
        <v>50.864693709999997</v>
      </c>
      <c r="E7">
        <v>50.864693709999997</v>
      </c>
      <c r="F7">
        <v>50.864693709999997</v>
      </c>
      <c r="G7">
        <v>50.864693709999997</v>
      </c>
      <c r="M7">
        <f t="shared" si="0"/>
        <v>0</v>
      </c>
      <c r="N7">
        <f t="shared" si="1"/>
        <v>0</v>
      </c>
      <c r="O7">
        <f t="shared" si="2"/>
        <v>0</v>
      </c>
      <c r="P7">
        <f t="shared" si="3"/>
        <v>0</v>
      </c>
      <c r="Q7">
        <f t="shared" si="4"/>
        <v>0</v>
      </c>
    </row>
    <row r="8" spans="1:17" x14ac:dyDescent="0.35">
      <c r="A8" t="s">
        <v>9</v>
      </c>
      <c r="B8">
        <v>49.014874970000001</v>
      </c>
      <c r="C8">
        <v>49.014874970000001</v>
      </c>
      <c r="D8">
        <v>49.014874970000001</v>
      </c>
      <c r="E8">
        <v>49.014874970000001</v>
      </c>
      <c r="F8">
        <v>49.014874970000001</v>
      </c>
      <c r="G8">
        <v>49.014874970000001</v>
      </c>
      <c r="M8">
        <f t="shared" si="0"/>
        <v>0</v>
      </c>
      <c r="N8">
        <f t="shared" si="1"/>
        <v>0</v>
      </c>
      <c r="O8">
        <f t="shared" si="2"/>
        <v>0</v>
      </c>
      <c r="P8">
        <f t="shared" si="3"/>
        <v>0</v>
      </c>
      <c r="Q8">
        <f t="shared" si="4"/>
        <v>0</v>
      </c>
    </row>
    <row r="9" spans="1:17" x14ac:dyDescent="0.35">
      <c r="A9" t="s">
        <v>10</v>
      </c>
      <c r="B9">
        <v>46.537117000000002</v>
      </c>
      <c r="C9">
        <v>46.537117000000002</v>
      </c>
      <c r="D9">
        <v>46.537117000000002</v>
      </c>
      <c r="E9">
        <v>46.537117000000002</v>
      </c>
      <c r="F9">
        <v>46.537117000000002</v>
      </c>
      <c r="G9">
        <v>46.537117000000002</v>
      </c>
      <c r="M9">
        <f t="shared" si="0"/>
        <v>0</v>
      </c>
      <c r="N9">
        <f t="shared" si="1"/>
        <v>0</v>
      </c>
      <c r="O9">
        <f t="shared" si="2"/>
        <v>0</v>
      </c>
      <c r="P9">
        <f t="shared" si="3"/>
        <v>0</v>
      </c>
      <c r="Q9">
        <f t="shared" si="4"/>
        <v>0</v>
      </c>
    </row>
    <row r="10" spans="1:17" x14ac:dyDescent="0.35">
      <c r="A10" t="s">
        <v>11</v>
      </c>
      <c r="B10">
        <v>44.361274450000003</v>
      </c>
      <c r="C10">
        <v>44.361274450000003</v>
      </c>
      <c r="D10">
        <v>44.361274450000003</v>
      </c>
      <c r="E10">
        <v>44.361274450000003</v>
      </c>
      <c r="F10">
        <v>44.361274450000003</v>
      </c>
      <c r="G10">
        <v>44.361274450000003</v>
      </c>
      <c r="M10">
        <f t="shared" si="0"/>
        <v>0</v>
      </c>
      <c r="N10">
        <f t="shared" si="1"/>
        <v>0</v>
      </c>
      <c r="O10">
        <f t="shared" si="2"/>
        <v>0</v>
      </c>
      <c r="P10">
        <f t="shared" si="3"/>
        <v>0</v>
      </c>
      <c r="Q10">
        <f t="shared" si="4"/>
        <v>0</v>
      </c>
    </row>
    <row r="11" spans="1:17" x14ac:dyDescent="0.35">
      <c r="A11" t="s">
        <v>12</v>
      </c>
      <c r="B11">
        <v>41.949452350000001</v>
      </c>
      <c r="C11">
        <v>41.917473389999998</v>
      </c>
      <c r="D11">
        <v>41.935655760000003</v>
      </c>
      <c r="E11">
        <v>41.921214890000002</v>
      </c>
      <c r="F11">
        <v>41.908620589999998</v>
      </c>
      <c r="G11">
        <v>41.846276189999998</v>
      </c>
      <c r="M11">
        <f t="shared" si="0"/>
        <v>-3.1978960000003553E-2</v>
      </c>
      <c r="N11">
        <f t="shared" si="1"/>
        <v>-1.3796589999998332E-2</v>
      </c>
      <c r="O11">
        <f t="shared" si="2"/>
        <v>-2.8237459999999714E-2</v>
      </c>
      <c r="P11">
        <f t="shared" si="3"/>
        <v>-4.0831760000003214E-2</v>
      </c>
      <c r="Q11">
        <f t="shared" si="4"/>
        <v>-0.10317616000000385</v>
      </c>
    </row>
    <row r="12" spans="1:17" x14ac:dyDescent="0.35">
      <c r="A12" t="s">
        <v>13</v>
      </c>
      <c r="B12">
        <v>39.470444309999998</v>
      </c>
      <c r="C12">
        <v>39.476698579999997</v>
      </c>
      <c r="D12">
        <v>39.455832090000001</v>
      </c>
      <c r="E12">
        <v>39.41442524</v>
      </c>
      <c r="F12">
        <v>39.363726649999997</v>
      </c>
      <c r="G12">
        <v>39.279840190000002</v>
      </c>
      <c r="M12">
        <f t="shared" si="0"/>
        <v>6.2542699999994511E-3</v>
      </c>
      <c r="N12">
        <f t="shared" si="1"/>
        <v>-1.4612219999996512E-2</v>
      </c>
      <c r="O12">
        <f t="shared" si="2"/>
        <v>-5.6019069999997839E-2</v>
      </c>
      <c r="P12">
        <f t="shared" si="3"/>
        <v>-0.10671766000000105</v>
      </c>
      <c r="Q12">
        <f t="shared" si="4"/>
        <v>-0.19060411999999616</v>
      </c>
    </row>
    <row r="13" spans="1:17" x14ac:dyDescent="0.35">
      <c r="A13" t="s">
        <v>14</v>
      </c>
      <c r="B13">
        <v>37.076383210000003</v>
      </c>
      <c r="C13">
        <v>37.051954649999999</v>
      </c>
      <c r="D13">
        <v>37.005599349999997</v>
      </c>
      <c r="E13">
        <v>36.922594740000001</v>
      </c>
      <c r="F13">
        <v>36.848622229999997</v>
      </c>
      <c r="G13">
        <v>36.699302199999998</v>
      </c>
      <c r="M13">
        <f t="shared" si="0"/>
        <v>-2.442856000000404E-2</v>
      </c>
      <c r="N13">
        <f t="shared" si="1"/>
        <v>-7.0783860000005916E-2</v>
      </c>
      <c r="O13">
        <f t="shared" si="2"/>
        <v>-0.15378847000000206</v>
      </c>
      <c r="P13">
        <f t="shared" si="3"/>
        <v>-0.22776098000000644</v>
      </c>
      <c r="Q13">
        <f t="shared" si="4"/>
        <v>-0.37708101000000482</v>
      </c>
    </row>
    <row r="14" spans="1:17" x14ac:dyDescent="0.35">
      <c r="A14" t="s">
        <v>15</v>
      </c>
      <c r="B14">
        <v>34.670200899999998</v>
      </c>
      <c r="C14">
        <v>34.598726509999999</v>
      </c>
      <c r="D14">
        <v>34.538507639999999</v>
      </c>
      <c r="E14">
        <v>34.403594009999999</v>
      </c>
      <c r="F14">
        <v>34.309113840000002</v>
      </c>
      <c r="G14">
        <v>34.069111110000001</v>
      </c>
      <c r="M14">
        <f t="shared" si="0"/>
        <v>-7.1474389999998778E-2</v>
      </c>
      <c r="N14">
        <f t="shared" si="1"/>
        <v>-0.1316932599999987</v>
      </c>
      <c r="O14">
        <f t="shared" si="2"/>
        <v>-0.26660688999999849</v>
      </c>
      <c r="P14">
        <f t="shared" si="3"/>
        <v>-0.36108705999999557</v>
      </c>
      <c r="Q14">
        <f t="shared" si="4"/>
        <v>-0.60108978999999607</v>
      </c>
    </row>
    <row r="15" spans="1:17" x14ac:dyDescent="0.35">
      <c r="A15" t="s">
        <v>16</v>
      </c>
      <c r="B15">
        <v>32.23557134</v>
      </c>
      <c r="C15">
        <v>32.147069309999999</v>
      </c>
      <c r="D15">
        <v>32.146015370000001</v>
      </c>
      <c r="E15">
        <v>31.959227370000001</v>
      </c>
      <c r="F15">
        <v>31.867748540000001</v>
      </c>
      <c r="G15">
        <v>31.549132650000001</v>
      </c>
      <c r="M15">
        <f t="shared" si="0"/>
        <v>-8.8502030000000786E-2</v>
      </c>
      <c r="N15">
        <f t="shared" si="1"/>
        <v>-8.9555969999999263E-2</v>
      </c>
      <c r="O15">
        <f t="shared" si="2"/>
        <v>-0.27634396999999922</v>
      </c>
      <c r="P15">
        <f t="shared" si="3"/>
        <v>-0.36782279999999901</v>
      </c>
      <c r="Q15">
        <f t="shared" si="4"/>
        <v>-0.68643868999999924</v>
      </c>
    </row>
    <row r="16" spans="1:17" x14ac:dyDescent="0.35">
      <c r="A16" t="s">
        <v>17</v>
      </c>
      <c r="B16">
        <v>29.771200279999999</v>
      </c>
      <c r="C16">
        <v>29.67820133</v>
      </c>
      <c r="D16">
        <v>29.757379100000001</v>
      </c>
      <c r="E16">
        <v>29.600064159999999</v>
      </c>
      <c r="F16">
        <v>29.512401480000001</v>
      </c>
      <c r="G16">
        <v>29.087032780000001</v>
      </c>
      <c r="M16">
        <f t="shared" si="0"/>
        <v>-9.2998949999998359E-2</v>
      </c>
      <c r="N16">
        <f t="shared" si="1"/>
        <v>-1.3821179999997213E-2</v>
      </c>
      <c r="O16">
        <f t="shared" si="2"/>
        <v>-0.17113611999999989</v>
      </c>
      <c r="P16">
        <f t="shared" si="3"/>
        <v>-0.25879879999999744</v>
      </c>
      <c r="Q16">
        <f t="shared" si="4"/>
        <v>-0.68416749999999737</v>
      </c>
    </row>
    <row r="17" spans="1:17" x14ac:dyDescent="0.35">
      <c r="A17" t="s">
        <v>18</v>
      </c>
      <c r="B17">
        <v>27.432437029999999</v>
      </c>
      <c r="C17">
        <v>27.33955705</v>
      </c>
      <c r="D17">
        <v>27.498430119999998</v>
      </c>
      <c r="E17">
        <v>27.371745099999998</v>
      </c>
      <c r="F17">
        <v>27.286027650000001</v>
      </c>
      <c r="G17">
        <v>26.764682910000001</v>
      </c>
      <c r="M17">
        <f t="shared" si="0"/>
        <v>-9.2879979999999307E-2</v>
      </c>
      <c r="N17">
        <f t="shared" si="1"/>
        <v>6.5993089999999199E-2</v>
      </c>
      <c r="O17">
        <f t="shared" si="2"/>
        <v>-6.0691930000000838E-2</v>
      </c>
      <c r="P17">
        <f t="shared" si="3"/>
        <v>-0.14640937999999792</v>
      </c>
      <c r="Q17">
        <f t="shared" si="4"/>
        <v>-0.6677541199999979</v>
      </c>
    </row>
    <row r="18" spans="1:17" x14ac:dyDescent="0.35">
      <c r="A18" t="s">
        <v>19</v>
      </c>
      <c r="B18">
        <v>25.388463829999999</v>
      </c>
      <c r="C18">
        <v>25.28497561</v>
      </c>
      <c r="D18">
        <v>25.54432954</v>
      </c>
      <c r="E18">
        <v>25.42247626</v>
      </c>
      <c r="F18">
        <v>25.341658989999999</v>
      </c>
      <c r="G18">
        <v>24.736699900000001</v>
      </c>
      <c r="M18">
        <f t="shared" si="0"/>
        <v>-0.10348821999999913</v>
      </c>
      <c r="N18">
        <f t="shared" si="1"/>
        <v>0.15586571000000049</v>
      </c>
      <c r="O18">
        <f t="shared" si="2"/>
        <v>3.4012430000000649E-2</v>
      </c>
      <c r="P18">
        <f t="shared" si="3"/>
        <v>-4.680484000000007E-2</v>
      </c>
      <c r="Q18">
        <f t="shared" si="4"/>
        <v>-0.65176392999999777</v>
      </c>
    </row>
    <row r="19" spans="1:17" x14ac:dyDescent="0.35">
      <c r="A19" t="s">
        <v>20</v>
      </c>
      <c r="B19">
        <v>23.41110025</v>
      </c>
      <c r="C19">
        <v>23.263094930000001</v>
      </c>
      <c r="D19">
        <v>23.65325601</v>
      </c>
      <c r="E19">
        <v>23.507157800000002</v>
      </c>
      <c r="F19">
        <v>23.407045320000002</v>
      </c>
      <c r="G19">
        <v>22.698657149999999</v>
      </c>
      <c r="M19">
        <f t="shared" si="0"/>
        <v>-0.14800531999999933</v>
      </c>
      <c r="N19">
        <f t="shared" si="1"/>
        <v>0.24215575999999928</v>
      </c>
      <c r="O19">
        <f t="shared" si="2"/>
        <v>9.6057550000001157E-2</v>
      </c>
      <c r="P19">
        <f t="shared" si="3"/>
        <v>-4.0549299999987909E-3</v>
      </c>
      <c r="Q19">
        <f t="shared" si="4"/>
        <v>-0.71244310000000155</v>
      </c>
    </row>
    <row r="20" spans="1:17" x14ac:dyDescent="0.35">
      <c r="A20" t="s">
        <v>21</v>
      </c>
      <c r="B20">
        <v>21.592549680000001</v>
      </c>
      <c r="C20">
        <v>21.380687200000001</v>
      </c>
      <c r="D20">
        <v>21.882046549999998</v>
      </c>
      <c r="E20">
        <v>21.742225309999998</v>
      </c>
      <c r="F20">
        <v>21.604192260000001</v>
      </c>
      <c r="G20">
        <v>20.8226643</v>
      </c>
      <c r="M20">
        <f t="shared" si="0"/>
        <v>-0.21186248000000063</v>
      </c>
      <c r="N20">
        <f t="shared" si="1"/>
        <v>0.28949686999999713</v>
      </c>
      <c r="O20">
        <f t="shared" si="2"/>
        <v>0.14967562999999728</v>
      </c>
      <c r="P20">
        <f t="shared" si="3"/>
        <v>1.164258000000018E-2</v>
      </c>
      <c r="Q20">
        <f t="shared" si="4"/>
        <v>-0.76988538000000162</v>
      </c>
    </row>
    <row r="21" spans="1:17" x14ac:dyDescent="0.35">
      <c r="A21" t="s">
        <v>22</v>
      </c>
      <c r="B21">
        <v>19.85852186</v>
      </c>
      <c r="C21">
        <v>19.54506293</v>
      </c>
      <c r="D21">
        <v>20.122913610000001</v>
      </c>
      <c r="E21">
        <v>19.993466819999998</v>
      </c>
      <c r="F21">
        <v>19.84402382</v>
      </c>
      <c r="G21">
        <v>18.971211459999999</v>
      </c>
      <c r="M21">
        <f t="shared" si="0"/>
        <v>-0.31345892999999947</v>
      </c>
      <c r="N21">
        <f t="shared" si="1"/>
        <v>0.26439175000000148</v>
      </c>
      <c r="O21">
        <f t="shared" si="2"/>
        <v>0.13494495999999856</v>
      </c>
      <c r="P21">
        <f t="shared" si="3"/>
        <v>-1.4498039999999435E-2</v>
      </c>
      <c r="Q21">
        <f t="shared" si="4"/>
        <v>-0.8873104000000005</v>
      </c>
    </row>
    <row r="22" spans="1:17" x14ac:dyDescent="0.35">
      <c r="A22" t="s">
        <v>23</v>
      </c>
      <c r="B22">
        <v>18.283836730000001</v>
      </c>
      <c r="C22">
        <v>17.866183700000001</v>
      </c>
      <c r="D22">
        <v>18.523640369999999</v>
      </c>
      <c r="E22">
        <v>18.327114009999999</v>
      </c>
      <c r="F22">
        <v>18.16833875</v>
      </c>
      <c r="G22">
        <v>17.202075579999999</v>
      </c>
      <c r="M22">
        <f t="shared" si="0"/>
        <v>-0.41765303000000031</v>
      </c>
      <c r="N22">
        <f t="shared" si="1"/>
        <v>0.2398036399999981</v>
      </c>
      <c r="O22">
        <f t="shared" si="2"/>
        <v>4.3277279999998086E-2</v>
      </c>
      <c r="P22">
        <f t="shared" si="3"/>
        <v>-0.11549798000000067</v>
      </c>
      <c r="Q22">
        <f t="shared" si="4"/>
        <v>-1.0817611500000019</v>
      </c>
    </row>
    <row r="23" spans="1:17" x14ac:dyDescent="0.35">
      <c r="A23" t="s">
        <v>24</v>
      </c>
      <c r="B23">
        <v>16.791930499999999</v>
      </c>
      <c r="C23">
        <v>16.340603940000001</v>
      </c>
      <c r="D23">
        <v>17.065710920000001</v>
      </c>
      <c r="E23">
        <v>16.805610479999999</v>
      </c>
      <c r="F23">
        <v>16.63763265</v>
      </c>
      <c r="G23">
        <v>15.598812649999999</v>
      </c>
      <c r="M23">
        <f t="shared" si="0"/>
        <v>-0.45132655999999827</v>
      </c>
      <c r="N23">
        <f t="shared" si="1"/>
        <v>0.27378042000000136</v>
      </c>
      <c r="O23">
        <f t="shared" si="2"/>
        <v>1.3679979999999148E-2</v>
      </c>
      <c r="P23">
        <f t="shared" si="3"/>
        <v>-0.15429784999999896</v>
      </c>
      <c r="Q23">
        <f t="shared" si="4"/>
        <v>-1.1931178500000001</v>
      </c>
    </row>
    <row r="24" spans="1:17" x14ac:dyDescent="0.35">
      <c r="A24" t="s">
        <v>25</v>
      </c>
      <c r="B24">
        <v>15.446764399999999</v>
      </c>
      <c r="C24">
        <v>14.94847573</v>
      </c>
      <c r="D24">
        <v>15.75150796</v>
      </c>
      <c r="E24">
        <v>15.431982209999999</v>
      </c>
      <c r="F24">
        <v>15.24473637</v>
      </c>
      <c r="G24">
        <v>14.144283700000001</v>
      </c>
      <c r="M24">
        <f t="shared" si="0"/>
        <v>-0.4982886699999991</v>
      </c>
      <c r="N24">
        <f t="shared" si="1"/>
        <v>0.30474356000000036</v>
      </c>
      <c r="O24">
        <f t="shared" si="2"/>
        <v>-1.4782190000000028E-2</v>
      </c>
      <c r="P24">
        <f t="shared" si="3"/>
        <v>-0.20202802999999925</v>
      </c>
      <c r="Q24">
        <f t="shared" si="4"/>
        <v>-1.3024806999999985</v>
      </c>
    </row>
    <row r="25" spans="1:17" x14ac:dyDescent="0.35">
      <c r="A25" t="s">
        <v>26</v>
      </c>
      <c r="B25">
        <v>14.213698129999999</v>
      </c>
      <c r="C25">
        <v>13.69221744</v>
      </c>
      <c r="D25">
        <v>14.540079860000001</v>
      </c>
      <c r="E25">
        <v>14.11179446</v>
      </c>
      <c r="F25">
        <v>13.964321959999999</v>
      </c>
      <c r="G25">
        <v>12.812855730000001</v>
      </c>
      <c r="M25">
        <f t="shared" si="0"/>
        <v>-0.52148068999999886</v>
      </c>
      <c r="N25">
        <f t="shared" si="1"/>
        <v>0.32638173000000137</v>
      </c>
      <c r="O25">
        <f t="shared" si="2"/>
        <v>-0.10190366999999867</v>
      </c>
      <c r="P25">
        <f t="shared" si="3"/>
        <v>-0.24937616999999968</v>
      </c>
      <c r="Q25">
        <f t="shared" si="4"/>
        <v>-1.4008423999999984</v>
      </c>
    </row>
    <row r="26" spans="1:17" x14ac:dyDescent="0.35">
      <c r="A26" t="s">
        <v>27</v>
      </c>
      <c r="B26">
        <v>13.040805260000001</v>
      </c>
      <c r="C26">
        <v>12.552228230000001</v>
      </c>
      <c r="D26">
        <v>13.38192373</v>
      </c>
      <c r="E26">
        <v>12.918712019999999</v>
      </c>
      <c r="F26">
        <v>12.76492816</v>
      </c>
      <c r="G26">
        <v>11.589311070000001</v>
      </c>
      <c r="M26">
        <f t="shared" si="0"/>
        <v>-0.48857703000000008</v>
      </c>
      <c r="N26">
        <f t="shared" si="1"/>
        <v>0.34111846999999962</v>
      </c>
      <c r="O26">
        <f t="shared" si="2"/>
        <v>-0.12209324000000166</v>
      </c>
      <c r="P26">
        <f t="shared" si="3"/>
        <v>-0.27587710000000065</v>
      </c>
      <c r="Q26">
        <f t="shared" si="4"/>
        <v>-1.45149419</v>
      </c>
    </row>
    <row r="27" spans="1:17" x14ac:dyDescent="0.35">
      <c r="A27" t="s">
        <v>28</v>
      </c>
      <c r="B27">
        <v>11.96148386</v>
      </c>
      <c r="C27">
        <v>11.51591035</v>
      </c>
      <c r="D27">
        <v>12.34794132</v>
      </c>
      <c r="E27">
        <v>11.850846219999999</v>
      </c>
      <c r="F27">
        <v>11.66312596</v>
      </c>
      <c r="G27">
        <v>10.490241279999999</v>
      </c>
      <c r="M27">
        <f t="shared" si="0"/>
        <v>-0.44557350999999912</v>
      </c>
      <c r="N27">
        <f t="shared" si="1"/>
        <v>0.38645746000000081</v>
      </c>
      <c r="O27">
        <f t="shared" si="2"/>
        <v>-0.1106376400000002</v>
      </c>
      <c r="P27">
        <f t="shared" si="3"/>
        <v>-0.29835789999999918</v>
      </c>
      <c r="Q27">
        <f t="shared" si="4"/>
        <v>-1.4712425800000002</v>
      </c>
    </row>
    <row r="28" spans="1:17" x14ac:dyDescent="0.35">
      <c r="A28" t="s">
        <v>29</v>
      </c>
      <c r="B28">
        <v>10.91178566</v>
      </c>
      <c r="C28">
        <v>10.48475279</v>
      </c>
      <c r="D28">
        <v>11.3513042</v>
      </c>
      <c r="E28">
        <v>10.818792950000001</v>
      </c>
      <c r="F28">
        <v>10.609370930000001</v>
      </c>
      <c r="G28">
        <v>9.4424037530000007</v>
      </c>
      <c r="M28">
        <f t="shared" si="0"/>
        <v>-0.42703286999999968</v>
      </c>
      <c r="N28">
        <f t="shared" si="1"/>
        <v>0.4395185399999999</v>
      </c>
      <c r="O28">
        <f t="shared" si="2"/>
        <v>-9.2992709999998979E-2</v>
      </c>
      <c r="P28">
        <f t="shared" si="3"/>
        <v>-0.30241472999999885</v>
      </c>
      <c r="Q28">
        <f t="shared" si="4"/>
        <v>-1.4693819069999989</v>
      </c>
    </row>
    <row r="29" spans="1:17" x14ac:dyDescent="0.35">
      <c r="A29" t="s">
        <v>30</v>
      </c>
      <c r="B29">
        <v>9.967167366</v>
      </c>
      <c r="C29">
        <v>9.5603192979999996</v>
      </c>
      <c r="D29">
        <v>10.452416120000001</v>
      </c>
      <c r="E29">
        <v>9.8873826480000009</v>
      </c>
      <c r="F29">
        <v>9.6585214829999995</v>
      </c>
      <c r="G29">
        <v>8.5033658909999996</v>
      </c>
      <c r="M29">
        <f t="shared" si="0"/>
        <v>-0.4068480680000004</v>
      </c>
      <c r="N29">
        <f t="shared" si="1"/>
        <v>0.48524875400000056</v>
      </c>
      <c r="O29">
        <f t="shared" si="2"/>
        <v>-7.9784717999999089E-2</v>
      </c>
      <c r="P29">
        <f t="shared" si="3"/>
        <v>-0.30864588300000051</v>
      </c>
      <c r="Q29">
        <f t="shared" si="4"/>
        <v>-1.4638014750000004</v>
      </c>
    </row>
    <row r="30" spans="1:17" x14ac:dyDescent="0.35">
      <c r="A30" t="s">
        <v>31</v>
      </c>
      <c r="B30">
        <v>8.9878877020000001</v>
      </c>
      <c r="C30">
        <v>8.6500154259999995</v>
      </c>
      <c r="D30">
        <v>9.5109801120000004</v>
      </c>
      <c r="E30">
        <v>8.9886163490000008</v>
      </c>
      <c r="F30">
        <v>8.6728983680000002</v>
      </c>
      <c r="G30">
        <v>7.6109000519999999</v>
      </c>
      <c r="M30">
        <f t="shared" si="0"/>
        <v>-0.33787227600000058</v>
      </c>
      <c r="N30">
        <f t="shared" si="1"/>
        <v>0.52309241000000029</v>
      </c>
      <c r="O30">
        <f t="shared" si="2"/>
        <v>7.2864700000074833E-4</v>
      </c>
      <c r="P30">
        <f t="shared" si="3"/>
        <v>-0.31498933399999984</v>
      </c>
      <c r="Q30">
        <f t="shared" si="4"/>
        <v>-1.3769876500000002</v>
      </c>
    </row>
    <row r="31" spans="1:17" x14ac:dyDescent="0.35">
      <c r="A31" t="s">
        <v>32</v>
      </c>
      <c r="B31">
        <v>8.0810395190000008</v>
      </c>
      <c r="C31">
        <v>7.8084008630000001</v>
      </c>
      <c r="D31">
        <v>8.6361269489999994</v>
      </c>
      <c r="E31">
        <v>8.1614069659999995</v>
      </c>
      <c r="F31">
        <v>7.7787535050000001</v>
      </c>
      <c r="G31">
        <v>6.7989552450000001</v>
      </c>
      <c r="M31">
        <f t="shared" si="0"/>
        <v>-0.2726386560000007</v>
      </c>
      <c r="N31">
        <f t="shared" si="1"/>
        <v>0.55508742999999861</v>
      </c>
      <c r="O31">
        <f t="shared" si="2"/>
        <v>8.0367446999998648E-2</v>
      </c>
      <c r="P31">
        <f t="shared" si="3"/>
        <v>-0.30228601400000077</v>
      </c>
      <c r="Q31">
        <f t="shared" si="4"/>
        <v>-1.2820842740000007</v>
      </c>
    </row>
    <row r="32" spans="1:17" x14ac:dyDescent="0.35">
      <c r="A32" t="s">
        <v>33</v>
      </c>
      <c r="B32">
        <v>7.2565106669999997</v>
      </c>
      <c r="C32">
        <v>7.0031295360000003</v>
      </c>
      <c r="D32">
        <v>7.8015207780000004</v>
      </c>
      <c r="E32">
        <v>7.3926139759999998</v>
      </c>
      <c r="F32">
        <v>6.9565121080000001</v>
      </c>
      <c r="G32">
        <v>6.0824755369999997</v>
      </c>
      <c r="M32">
        <f t="shared" si="0"/>
        <v>-0.25338113099999937</v>
      </c>
      <c r="N32">
        <f t="shared" si="1"/>
        <v>0.54501011100000074</v>
      </c>
      <c r="O32">
        <f t="shared" si="2"/>
        <v>0.13610330900000012</v>
      </c>
      <c r="P32">
        <f t="shared" si="3"/>
        <v>-0.29999855899999961</v>
      </c>
      <c r="Q32">
        <f t="shared" si="4"/>
        <v>-1.17403513</v>
      </c>
    </row>
    <row r="33" spans="1:17" x14ac:dyDescent="0.35">
      <c r="A33" t="s">
        <v>34</v>
      </c>
      <c r="B33">
        <v>6.506651476</v>
      </c>
      <c r="C33">
        <v>6.2640898869999999</v>
      </c>
      <c r="D33">
        <v>7.0091385380000002</v>
      </c>
      <c r="E33">
        <v>6.6672692070000004</v>
      </c>
      <c r="F33">
        <v>6.192726704</v>
      </c>
      <c r="G33">
        <v>5.422312421</v>
      </c>
      <c r="M33">
        <f t="shared" si="0"/>
        <v>-0.24256158900000013</v>
      </c>
      <c r="N33">
        <f t="shared" si="1"/>
        <v>0.50248706200000015</v>
      </c>
      <c r="O33">
        <f t="shared" si="2"/>
        <v>0.16061773100000032</v>
      </c>
      <c r="P33">
        <f t="shared" si="3"/>
        <v>-0.31392477200000002</v>
      </c>
      <c r="Q33">
        <f t="shared" si="4"/>
        <v>-1.0843390550000001</v>
      </c>
    </row>
    <row r="34" spans="1:17" x14ac:dyDescent="0.35">
      <c r="A34" t="s">
        <v>35</v>
      </c>
      <c r="B34">
        <v>5.8174210669999997</v>
      </c>
      <c r="C34">
        <v>5.5869520760000002</v>
      </c>
      <c r="D34">
        <v>6.2806918740000004</v>
      </c>
      <c r="E34">
        <v>6.0022712890000003</v>
      </c>
      <c r="F34">
        <v>5.4918746509999998</v>
      </c>
      <c r="G34">
        <v>4.8110518469999999</v>
      </c>
      <c r="M34">
        <f t="shared" si="0"/>
        <v>-0.23046899099999951</v>
      </c>
      <c r="N34">
        <f t="shared" si="1"/>
        <v>0.46327080700000067</v>
      </c>
      <c r="O34">
        <f t="shared" si="2"/>
        <v>0.18485022200000056</v>
      </c>
      <c r="P34">
        <f t="shared" si="3"/>
        <v>-0.32554641599999989</v>
      </c>
      <c r="Q34">
        <f t="shared" si="4"/>
        <v>-1.0063692199999998</v>
      </c>
    </row>
    <row r="36" spans="1:17" x14ac:dyDescent="0.35">
      <c r="D36" s="15"/>
      <c r="E36" s="15"/>
    </row>
  </sheetData>
  <mergeCells count="2">
    <mergeCell ref="A4:A5"/>
    <mergeCell ref="M4:Q4"/>
  </mergeCells>
  <conditionalFormatting sqref="M11:Q34">
    <cfRule type="cellIs" dxfId="2" priority="1" operator="greaterThan">
      <formula>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34"/>
  <sheetViews>
    <sheetView workbookViewId="0">
      <selection activeCell="M4" sqref="M4:Q5"/>
    </sheetView>
  </sheetViews>
  <sheetFormatPr defaultRowHeight="14.5" x14ac:dyDescent="0.35"/>
  <sheetData>
    <row r="1" spans="1:17" x14ac:dyDescent="0.35">
      <c r="A1" t="s">
        <v>36</v>
      </c>
    </row>
    <row r="2" spans="1:17" x14ac:dyDescent="0.35">
      <c r="A2" t="s">
        <v>37</v>
      </c>
    </row>
    <row r="3" spans="1:17" ht="15" thickBot="1" x14ac:dyDescent="0.4">
      <c r="A3" t="s">
        <v>47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</row>
    <row r="4" spans="1:17" ht="15" customHeight="1" thickBot="1" x14ac:dyDescent="0.4">
      <c r="A4" s="16" t="s">
        <v>0</v>
      </c>
      <c r="B4" s="1"/>
      <c r="C4" s="2"/>
      <c r="D4" s="2"/>
      <c r="E4" s="2"/>
      <c r="F4" s="2"/>
      <c r="G4" s="2"/>
      <c r="H4" s="2"/>
      <c r="I4" s="2"/>
      <c r="J4" s="2"/>
      <c r="K4" s="3"/>
      <c r="M4" s="18" t="s">
        <v>54</v>
      </c>
      <c r="N4" s="19"/>
      <c r="O4" s="19"/>
      <c r="P4" s="19"/>
      <c r="Q4" s="20"/>
    </row>
    <row r="5" spans="1:17" ht="52.5" thickBot="1" x14ac:dyDescent="0.4">
      <c r="A5" s="17"/>
      <c r="B5" s="5" t="s">
        <v>39</v>
      </c>
      <c r="C5" s="5" t="s">
        <v>40</v>
      </c>
      <c r="D5" s="5" t="s">
        <v>41</v>
      </c>
      <c r="E5" s="5" t="s">
        <v>42</v>
      </c>
      <c r="F5" s="5" t="s">
        <v>43</v>
      </c>
      <c r="G5" s="5" t="s">
        <v>44</v>
      </c>
      <c r="H5" s="5"/>
      <c r="I5" s="5"/>
      <c r="J5" s="5"/>
      <c r="K5" s="5"/>
      <c r="L5" s="6"/>
      <c r="M5" s="5" t="s">
        <v>40</v>
      </c>
      <c r="N5" s="5" t="s">
        <v>41</v>
      </c>
      <c r="O5" s="5" t="s">
        <v>42</v>
      </c>
      <c r="P5" s="5" t="s">
        <v>43</v>
      </c>
      <c r="Q5" s="4" t="s">
        <v>44</v>
      </c>
    </row>
    <row r="6" spans="1:17" x14ac:dyDescent="0.35">
      <c r="A6" t="s">
        <v>7</v>
      </c>
      <c r="B6">
        <v>9.7094765839999999E-4</v>
      </c>
      <c r="C6">
        <v>9.7094765839999999E-4</v>
      </c>
      <c r="D6">
        <v>9.7094765839999999E-4</v>
      </c>
      <c r="E6">
        <v>9.7094765839999999E-4</v>
      </c>
      <c r="F6">
        <v>9.7094765839999999E-4</v>
      </c>
      <c r="G6">
        <v>9.7094765839999999E-4</v>
      </c>
      <c r="M6">
        <f t="shared" ref="M6:M34" si="0">C6-$B6</f>
        <v>0</v>
      </c>
      <c r="N6">
        <f t="shared" ref="N6:N34" si="1">D6-$B6</f>
        <v>0</v>
      </c>
      <c r="O6">
        <f t="shared" ref="O6:O34" si="2">E6-$B6</f>
        <v>0</v>
      </c>
      <c r="P6">
        <f t="shared" ref="P6:P34" si="3">F6-$B6</f>
        <v>0</v>
      </c>
      <c r="Q6">
        <f t="shared" ref="Q6:Q34" si="4">G6-$B6</f>
        <v>0</v>
      </c>
    </row>
    <row r="7" spans="1:17" x14ac:dyDescent="0.35">
      <c r="A7" t="s">
        <v>8</v>
      </c>
      <c r="B7">
        <v>1.845989848E-3</v>
      </c>
      <c r="C7">
        <v>1.845989848E-3</v>
      </c>
      <c r="D7">
        <v>1.845989848E-3</v>
      </c>
      <c r="E7">
        <v>1.845989848E-3</v>
      </c>
      <c r="F7">
        <v>1.845989848E-3</v>
      </c>
      <c r="G7">
        <v>1.845989848E-3</v>
      </c>
      <c r="M7">
        <f t="shared" si="0"/>
        <v>0</v>
      </c>
      <c r="N7">
        <f t="shared" si="1"/>
        <v>0</v>
      </c>
      <c r="O7">
        <f t="shared" si="2"/>
        <v>0</v>
      </c>
      <c r="P7">
        <f t="shared" si="3"/>
        <v>0</v>
      </c>
      <c r="Q7">
        <f t="shared" si="4"/>
        <v>0</v>
      </c>
    </row>
    <row r="8" spans="1:17" x14ac:dyDescent="0.35">
      <c r="A8" t="s">
        <v>9</v>
      </c>
      <c r="B8">
        <v>2.6932837900000002E-3</v>
      </c>
      <c r="C8">
        <v>2.6932837900000002E-3</v>
      </c>
      <c r="D8">
        <v>2.6932837900000002E-3</v>
      </c>
      <c r="E8">
        <v>2.6932837900000002E-3</v>
      </c>
      <c r="F8">
        <v>2.6932837900000002E-3</v>
      </c>
      <c r="G8">
        <v>2.6932837900000002E-3</v>
      </c>
      <c r="M8">
        <f t="shared" si="0"/>
        <v>0</v>
      </c>
      <c r="N8">
        <f t="shared" si="1"/>
        <v>0</v>
      </c>
      <c r="O8">
        <f t="shared" si="2"/>
        <v>0</v>
      </c>
      <c r="P8">
        <f t="shared" si="3"/>
        <v>0</v>
      </c>
      <c r="Q8">
        <f t="shared" si="4"/>
        <v>0</v>
      </c>
    </row>
    <row r="9" spans="1:17" x14ac:dyDescent="0.35">
      <c r="A9" t="s">
        <v>10</v>
      </c>
      <c r="B9">
        <v>3.433209101E-3</v>
      </c>
      <c r="C9">
        <v>3.433209101E-3</v>
      </c>
      <c r="D9">
        <v>3.433209101E-3</v>
      </c>
      <c r="E9">
        <v>3.433209101E-3</v>
      </c>
      <c r="F9">
        <v>3.433209101E-3</v>
      </c>
      <c r="G9">
        <v>3.433209101E-3</v>
      </c>
      <c r="M9">
        <f t="shared" si="0"/>
        <v>0</v>
      </c>
      <c r="N9">
        <f t="shared" si="1"/>
        <v>0</v>
      </c>
      <c r="O9">
        <f t="shared" si="2"/>
        <v>0</v>
      </c>
      <c r="P9">
        <f t="shared" si="3"/>
        <v>0</v>
      </c>
      <c r="Q9">
        <f t="shared" si="4"/>
        <v>0</v>
      </c>
    </row>
    <row r="10" spans="1:17" x14ac:dyDescent="0.35">
      <c r="A10" t="s">
        <v>11</v>
      </c>
      <c r="B10">
        <v>4.1643089899999998E-3</v>
      </c>
      <c r="C10">
        <v>4.1643089899999998E-3</v>
      </c>
      <c r="D10">
        <v>4.1643089899999998E-3</v>
      </c>
      <c r="E10">
        <v>4.1643089899999998E-3</v>
      </c>
      <c r="F10">
        <v>4.1643089899999998E-3</v>
      </c>
      <c r="G10">
        <v>4.1643089899999998E-3</v>
      </c>
      <c r="M10">
        <f t="shared" si="0"/>
        <v>0</v>
      </c>
      <c r="N10">
        <f t="shared" si="1"/>
        <v>0</v>
      </c>
      <c r="O10">
        <f t="shared" si="2"/>
        <v>0</v>
      </c>
      <c r="P10">
        <f t="shared" si="3"/>
        <v>0</v>
      </c>
      <c r="Q10">
        <f t="shared" si="4"/>
        <v>0</v>
      </c>
    </row>
    <row r="11" spans="1:17" x14ac:dyDescent="0.35">
      <c r="A11" t="s">
        <v>12</v>
      </c>
      <c r="B11">
        <v>4.8848081889999997E-3</v>
      </c>
      <c r="C11">
        <v>4.8848168260000003E-3</v>
      </c>
      <c r="D11">
        <v>4.8864745769999999E-3</v>
      </c>
      <c r="E11">
        <v>4.8867036000000003E-3</v>
      </c>
      <c r="F11">
        <v>4.8848729750000002E-3</v>
      </c>
      <c r="G11">
        <v>4.8830673890000002E-3</v>
      </c>
      <c r="M11">
        <f t="shared" si="0"/>
        <v>8.6370000006164016E-9</v>
      </c>
      <c r="N11">
        <f t="shared" si="1"/>
        <v>1.6663880000001782E-6</v>
      </c>
      <c r="O11">
        <f t="shared" si="2"/>
        <v>1.8954110000005478E-6</v>
      </c>
      <c r="P11">
        <f t="shared" si="3"/>
        <v>6.4786000000469079E-8</v>
      </c>
      <c r="Q11">
        <f t="shared" si="4"/>
        <v>-1.7407999999994803E-6</v>
      </c>
    </row>
    <row r="12" spans="1:17" x14ac:dyDescent="0.35">
      <c r="A12" t="s">
        <v>13</v>
      </c>
      <c r="B12">
        <v>5.5771390839999997E-3</v>
      </c>
      <c r="C12">
        <v>5.5760973670000002E-3</v>
      </c>
      <c r="D12">
        <v>5.5800332139999999E-3</v>
      </c>
      <c r="E12">
        <v>5.5795630210000004E-3</v>
      </c>
      <c r="F12">
        <v>5.5749712159999998E-3</v>
      </c>
      <c r="G12">
        <v>5.5684120759999997E-3</v>
      </c>
      <c r="M12">
        <f t="shared" si="0"/>
        <v>-1.0417169999995396E-6</v>
      </c>
      <c r="N12">
        <f t="shared" si="1"/>
        <v>2.8941300000001613E-6</v>
      </c>
      <c r="O12">
        <f t="shared" si="2"/>
        <v>2.423937000000688E-6</v>
      </c>
      <c r="P12">
        <f t="shared" si="3"/>
        <v>-2.1678679999999687E-6</v>
      </c>
      <c r="Q12">
        <f t="shared" si="4"/>
        <v>-8.7270080000000083E-6</v>
      </c>
    </row>
    <row r="13" spans="1:17" x14ac:dyDescent="0.35">
      <c r="A13" t="s">
        <v>14</v>
      </c>
      <c r="B13">
        <v>6.2409053939999999E-3</v>
      </c>
      <c r="C13">
        <v>6.2379144350000002E-3</v>
      </c>
      <c r="D13">
        <v>6.244553858E-3</v>
      </c>
      <c r="E13">
        <v>6.2436255319999997E-3</v>
      </c>
      <c r="F13">
        <v>6.2368698879999998E-3</v>
      </c>
      <c r="G13">
        <v>6.2232415740000003E-3</v>
      </c>
      <c r="M13">
        <f t="shared" si="0"/>
        <v>-2.9909589999996614E-6</v>
      </c>
      <c r="N13">
        <f t="shared" si="1"/>
        <v>3.6484640000000734E-6</v>
      </c>
      <c r="O13">
        <f t="shared" si="2"/>
        <v>2.7201379999997749E-6</v>
      </c>
      <c r="P13">
        <f t="shared" si="3"/>
        <v>-4.0355060000000359E-6</v>
      </c>
      <c r="Q13">
        <f t="shared" si="4"/>
        <v>-1.7663819999999553E-5</v>
      </c>
    </row>
    <row r="14" spans="1:17" x14ac:dyDescent="0.35">
      <c r="A14" t="s">
        <v>15</v>
      </c>
      <c r="B14">
        <v>6.8710316679999996E-3</v>
      </c>
      <c r="C14">
        <v>6.8667656540000004E-3</v>
      </c>
      <c r="D14">
        <v>6.8762476560000002E-3</v>
      </c>
      <c r="E14">
        <v>6.8746552329999999E-3</v>
      </c>
      <c r="F14">
        <v>6.8652821110000003E-3</v>
      </c>
      <c r="G14">
        <v>6.8490976209999999E-3</v>
      </c>
      <c r="M14">
        <f t="shared" si="0"/>
        <v>-4.2660139999992422E-6</v>
      </c>
      <c r="N14">
        <f t="shared" si="1"/>
        <v>5.2159880000006431E-6</v>
      </c>
      <c r="O14">
        <f t="shared" si="2"/>
        <v>3.623565000000252E-6</v>
      </c>
      <c r="P14">
        <f t="shared" si="3"/>
        <v>-5.7495569999992807E-6</v>
      </c>
      <c r="Q14">
        <f t="shared" si="4"/>
        <v>-2.1934046999999741E-5</v>
      </c>
    </row>
    <row r="15" spans="1:17" x14ac:dyDescent="0.35">
      <c r="A15" t="s">
        <v>16</v>
      </c>
      <c r="B15">
        <v>7.4395423109999996E-3</v>
      </c>
      <c r="C15">
        <v>7.4346310050000001E-3</v>
      </c>
      <c r="D15">
        <v>7.4464080330000001E-3</v>
      </c>
      <c r="E15">
        <v>7.4444601469999998E-3</v>
      </c>
      <c r="F15">
        <v>7.4347085949999997E-3</v>
      </c>
      <c r="G15">
        <v>7.4224078930000001E-3</v>
      </c>
      <c r="M15">
        <f t="shared" si="0"/>
        <v>-4.9113059999994491E-6</v>
      </c>
      <c r="N15">
        <f t="shared" si="1"/>
        <v>6.8657220000005806E-6</v>
      </c>
      <c r="O15">
        <f t="shared" si="2"/>
        <v>4.9178360000002447E-6</v>
      </c>
      <c r="P15">
        <f t="shared" si="3"/>
        <v>-4.8337159999998353E-6</v>
      </c>
      <c r="Q15">
        <f t="shared" si="4"/>
        <v>-1.7134417999999443E-5</v>
      </c>
    </row>
    <row r="16" spans="1:17" x14ac:dyDescent="0.35">
      <c r="A16" t="s">
        <v>17</v>
      </c>
      <c r="B16">
        <v>7.9636730640000007E-3</v>
      </c>
      <c r="C16">
        <v>7.9601291439999992E-3</v>
      </c>
      <c r="D16">
        <v>7.9721479819999993E-3</v>
      </c>
      <c r="E16">
        <v>7.969622656E-3</v>
      </c>
      <c r="F16">
        <v>7.9595347990000006E-3</v>
      </c>
      <c r="G16">
        <v>7.9535765770000003E-3</v>
      </c>
      <c r="M16">
        <f t="shared" si="0"/>
        <v>-3.543920000001477E-6</v>
      </c>
      <c r="N16">
        <f t="shared" si="1"/>
        <v>8.4749179999985685E-6</v>
      </c>
      <c r="O16">
        <f t="shared" si="2"/>
        <v>5.9495919999992541E-6</v>
      </c>
      <c r="P16">
        <f t="shared" si="3"/>
        <v>-4.138265000000127E-6</v>
      </c>
      <c r="Q16">
        <f t="shared" si="4"/>
        <v>-1.0096487000000459E-5</v>
      </c>
    </row>
    <row r="17" spans="1:17" x14ac:dyDescent="0.35">
      <c r="A17" t="s">
        <v>18</v>
      </c>
      <c r="B17">
        <v>8.4330578920000007E-3</v>
      </c>
      <c r="C17">
        <v>8.4322423450000003E-3</v>
      </c>
      <c r="D17">
        <v>8.4476931290000008E-3</v>
      </c>
      <c r="E17">
        <v>8.445225382E-3</v>
      </c>
      <c r="F17">
        <v>8.4381625209999991E-3</v>
      </c>
      <c r="G17">
        <v>8.4447506040000002E-3</v>
      </c>
      <c r="M17">
        <f t="shared" si="0"/>
        <v>-8.1554700000034674E-7</v>
      </c>
      <c r="N17">
        <f t="shared" si="1"/>
        <v>1.4635237000000176E-5</v>
      </c>
      <c r="O17">
        <f t="shared" si="2"/>
        <v>1.2167489999999337E-5</v>
      </c>
      <c r="P17">
        <f t="shared" si="3"/>
        <v>5.1046289999984867E-6</v>
      </c>
      <c r="Q17">
        <f t="shared" si="4"/>
        <v>1.1692711999999536E-5</v>
      </c>
    </row>
    <row r="18" spans="1:17" x14ac:dyDescent="0.35">
      <c r="A18" t="s">
        <v>19</v>
      </c>
      <c r="B18">
        <v>8.8699081459999995E-3</v>
      </c>
      <c r="C18">
        <v>8.871341001E-3</v>
      </c>
      <c r="D18">
        <v>8.8892032369999995E-3</v>
      </c>
      <c r="E18">
        <v>8.8870858380000004E-3</v>
      </c>
      <c r="F18">
        <v>8.8828205510000004E-3</v>
      </c>
      <c r="G18">
        <v>8.9011060200000006E-3</v>
      </c>
      <c r="M18">
        <f t="shared" si="0"/>
        <v>1.4328550000004825E-6</v>
      </c>
      <c r="N18">
        <f t="shared" si="1"/>
        <v>1.9295090999999973E-5</v>
      </c>
      <c r="O18">
        <f t="shared" si="2"/>
        <v>1.7177692000000869E-5</v>
      </c>
      <c r="P18">
        <f t="shared" si="3"/>
        <v>1.291240500000089E-5</v>
      </c>
      <c r="Q18">
        <f t="shared" si="4"/>
        <v>3.1197874000001014E-5</v>
      </c>
    </row>
    <row r="19" spans="1:17" x14ac:dyDescent="0.35">
      <c r="A19" t="s">
        <v>20</v>
      </c>
      <c r="B19">
        <v>9.2476084529999995E-3</v>
      </c>
      <c r="C19">
        <v>9.2511154000000009E-3</v>
      </c>
      <c r="D19">
        <v>9.2707816919999995E-3</v>
      </c>
      <c r="E19">
        <v>9.2694680070000007E-3</v>
      </c>
      <c r="F19">
        <v>9.2681192750000002E-3</v>
      </c>
      <c r="G19">
        <v>9.2977702089999999E-3</v>
      </c>
      <c r="M19">
        <f t="shared" si="0"/>
        <v>3.5069470000013286E-6</v>
      </c>
      <c r="N19">
        <f t="shared" si="1"/>
        <v>2.3173238999999943E-5</v>
      </c>
      <c r="O19">
        <f t="shared" si="2"/>
        <v>2.1859554000001197E-5</v>
      </c>
      <c r="P19">
        <f t="shared" si="3"/>
        <v>2.0510822000000678E-5</v>
      </c>
      <c r="Q19">
        <f t="shared" si="4"/>
        <v>5.0161756000000404E-5</v>
      </c>
    </row>
    <row r="20" spans="1:17" x14ac:dyDescent="0.35">
      <c r="A20" t="s">
        <v>21</v>
      </c>
      <c r="B20">
        <v>9.5740609930000005E-3</v>
      </c>
      <c r="C20">
        <v>9.5797522889999997E-3</v>
      </c>
      <c r="D20">
        <v>9.6003069899999998E-3</v>
      </c>
      <c r="E20">
        <v>9.5996222590000006E-3</v>
      </c>
      <c r="F20">
        <v>9.6005587990000002E-3</v>
      </c>
      <c r="G20">
        <v>9.6391717659999997E-3</v>
      </c>
      <c r="M20">
        <f t="shared" si="0"/>
        <v>5.6912959999991936E-6</v>
      </c>
      <c r="N20">
        <f t="shared" si="1"/>
        <v>2.6245996999999313E-5</v>
      </c>
      <c r="O20">
        <f t="shared" si="2"/>
        <v>2.5561266000000138E-5</v>
      </c>
      <c r="P20">
        <f t="shared" si="3"/>
        <v>2.6497805999999707E-5</v>
      </c>
      <c r="Q20">
        <f t="shared" si="4"/>
        <v>6.5110772999999247E-5</v>
      </c>
    </row>
    <row r="21" spans="1:17" x14ac:dyDescent="0.35">
      <c r="A21" t="s">
        <v>22</v>
      </c>
      <c r="B21">
        <v>9.8213442099999992E-3</v>
      </c>
      <c r="C21">
        <v>9.8296791250000008E-3</v>
      </c>
      <c r="D21">
        <v>9.8509787549999998E-3</v>
      </c>
      <c r="E21">
        <v>9.8513503579999995E-3</v>
      </c>
      <c r="F21">
        <v>9.8527037029999993E-3</v>
      </c>
      <c r="G21">
        <v>9.8998790699999992E-3</v>
      </c>
      <c r="M21">
        <f t="shared" si="0"/>
        <v>8.3349150000015804E-6</v>
      </c>
      <c r="N21">
        <f t="shared" si="1"/>
        <v>2.9634545000000595E-5</v>
      </c>
      <c r="O21">
        <f t="shared" si="2"/>
        <v>3.0006148000000232E-5</v>
      </c>
      <c r="P21">
        <f t="shared" si="3"/>
        <v>3.1359493000000099E-5</v>
      </c>
      <c r="Q21">
        <f t="shared" si="4"/>
        <v>7.8534859999999929E-5</v>
      </c>
    </row>
    <row r="22" spans="1:17" x14ac:dyDescent="0.35">
      <c r="A22" t="s">
        <v>23</v>
      </c>
      <c r="B22">
        <v>1.00294042E-2</v>
      </c>
      <c r="C22">
        <v>1.0040316570000001E-2</v>
      </c>
      <c r="D22">
        <v>1.0062100940000001E-2</v>
      </c>
      <c r="E22">
        <v>1.006343313E-2</v>
      </c>
      <c r="F22">
        <v>1.006508417E-2</v>
      </c>
      <c r="G22">
        <v>1.0119866430000001E-2</v>
      </c>
      <c r="M22">
        <f t="shared" si="0"/>
        <v>1.0912370000001198E-5</v>
      </c>
      <c r="N22">
        <f t="shared" si="1"/>
        <v>3.2696740000000973E-5</v>
      </c>
      <c r="O22">
        <f t="shared" si="2"/>
        <v>3.4028930000000804E-5</v>
      </c>
      <c r="P22">
        <f t="shared" si="3"/>
        <v>3.5679970000000727E-5</v>
      </c>
      <c r="Q22">
        <f t="shared" si="4"/>
        <v>9.046223000000117E-5</v>
      </c>
    </row>
    <row r="23" spans="1:17" x14ac:dyDescent="0.35">
      <c r="A23" t="s">
        <v>24</v>
      </c>
      <c r="B23">
        <v>1.018824487E-2</v>
      </c>
      <c r="C23">
        <v>1.0201769100000001E-2</v>
      </c>
      <c r="D23">
        <v>1.022315725E-2</v>
      </c>
      <c r="E23">
        <v>1.022638212E-2</v>
      </c>
      <c r="F23">
        <v>1.0227332069999999E-2</v>
      </c>
      <c r="G23">
        <v>1.0288608980000001E-2</v>
      </c>
      <c r="M23">
        <f t="shared" si="0"/>
        <v>1.3524230000000817E-5</v>
      </c>
      <c r="N23">
        <f t="shared" si="1"/>
        <v>3.4912380000000007E-5</v>
      </c>
      <c r="O23">
        <f t="shared" si="2"/>
        <v>3.8137250000000456E-5</v>
      </c>
      <c r="P23">
        <f t="shared" si="3"/>
        <v>3.908719999999935E-5</v>
      </c>
      <c r="Q23">
        <f t="shared" si="4"/>
        <v>1.0036411000000078E-4</v>
      </c>
    </row>
    <row r="24" spans="1:17" x14ac:dyDescent="0.35">
      <c r="A24" t="s">
        <v>25</v>
      </c>
      <c r="B24">
        <v>1.0311129590000001E-2</v>
      </c>
      <c r="C24">
        <v>1.03272508E-2</v>
      </c>
      <c r="D24">
        <v>1.0347697520000001E-2</v>
      </c>
      <c r="E24">
        <v>1.035224998E-2</v>
      </c>
      <c r="F24">
        <v>1.035278077E-2</v>
      </c>
      <c r="G24">
        <v>1.041938637E-2</v>
      </c>
      <c r="M24">
        <f t="shared" si="0"/>
        <v>1.6121209999999178E-5</v>
      </c>
      <c r="N24">
        <f t="shared" si="1"/>
        <v>3.6567930000000123E-5</v>
      </c>
      <c r="O24">
        <f t="shared" si="2"/>
        <v>4.1120389999999701E-5</v>
      </c>
      <c r="P24">
        <f t="shared" si="3"/>
        <v>4.1651179999999469E-5</v>
      </c>
      <c r="Q24">
        <f t="shared" si="4"/>
        <v>1.0825677999999964E-4</v>
      </c>
    </row>
    <row r="25" spans="1:17" x14ac:dyDescent="0.35">
      <c r="A25" t="s">
        <v>26</v>
      </c>
      <c r="B25">
        <v>1.040642168E-2</v>
      </c>
      <c r="C25">
        <v>1.042501987E-2</v>
      </c>
      <c r="D25">
        <v>1.0444002209999999E-2</v>
      </c>
      <c r="E25">
        <v>1.045063588E-2</v>
      </c>
      <c r="F25">
        <v>1.044992141E-2</v>
      </c>
      <c r="G25">
        <v>1.0521498779999999E-2</v>
      </c>
      <c r="M25">
        <f t="shared" si="0"/>
        <v>1.8598189999999987E-5</v>
      </c>
      <c r="N25">
        <f t="shared" si="1"/>
        <v>3.7580529999999349E-5</v>
      </c>
      <c r="O25">
        <f t="shared" si="2"/>
        <v>4.4214199999999954E-5</v>
      </c>
      <c r="P25">
        <f t="shared" si="3"/>
        <v>4.3499730000000347E-5</v>
      </c>
      <c r="Q25">
        <f t="shared" si="4"/>
        <v>1.1507709999999949E-4</v>
      </c>
    </row>
    <row r="26" spans="1:17" x14ac:dyDescent="0.35">
      <c r="A26" t="s">
        <v>27</v>
      </c>
      <c r="B26">
        <v>1.046907052E-2</v>
      </c>
      <c r="C26">
        <v>1.0489298859999999E-2</v>
      </c>
      <c r="D26">
        <v>1.0506650039999999E-2</v>
      </c>
      <c r="E26">
        <v>1.051498423E-2</v>
      </c>
      <c r="F26">
        <v>1.0513124590000001E-2</v>
      </c>
      <c r="G26">
        <v>1.0588960119999999E-2</v>
      </c>
      <c r="M26">
        <f t="shared" si="0"/>
        <v>2.0228339999999248E-5</v>
      </c>
      <c r="N26">
        <f t="shared" si="1"/>
        <v>3.7579519999999048E-5</v>
      </c>
      <c r="O26">
        <f t="shared" si="2"/>
        <v>4.5913709999999622E-5</v>
      </c>
      <c r="P26">
        <f t="shared" si="3"/>
        <v>4.4054070000000556E-5</v>
      </c>
      <c r="Q26">
        <f t="shared" si="4"/>
        <v>1.198895999999991E-4</v>
      </c>
    </row>
    <row r="27" spans="1:17" x14ac:dyDescent="0.35">
      <c r="A27" t="s">
        <v>28</v>
      </c>
      <c r="B27">
        <v>1.0497294109999999E-2</v>
      </c>
      <c r="C27">
        <v>1.051906558E-2</v>
      </c>
      <c r="D27">
        <v>1.053461116E-2</v>
      </c>
      <c r="E27">
        <v>1.0545034999999999E-2</v>
      </c>
      <c r="F27">
        <v>1.0541820530000001E-2</v>
      </c>
      <c r="G27">
        <v>1.0621089740000001E-2</v>
      </c>
      <c r="M27">
        <f t="shared" si="0"/>
        <v>2.1771470000001014E-5</v>
      </c>
      <c r="N27">
        <f t="shared" si="1"/>
        <v>3.731705000000092E-5</v>
      </c>
      <c r="O27">
        <f t="shared" si="2"/>
        <v>4.7740890000000022E-5</v>
      </c>
      <c r="P27">
        <f t="shared" si="3"/>
        <v>4.4526420000001385E-5</v>
      </c>
      <c r="Q27">
        <f t="shared" si="4"/>
        <v>1.2379563000000128E-4</v>
      </c>
    </row>
    <row r="28" spans="1:17" x14ac:dyDescent="0.35">
      <c r="A28" t="s">
        <v>29</v>
      </c>
      <c r="B28">
        <v>1.051279733E-2</v>
      </c>
      <c r="C28">
        <v>1.053692293E-2</v>
      </c>
      <c r="D28">
        <v>1.054978379E-2</v>
      </c>
      <c r="E28">
        <v>1.056176097E-2</v>
      </c>
      <c r="F28">
        <v>1.0556979500000001E-2</v>
      </c>
      <c r="G28">
        <v>1.0637581869999999E-2</v>
      </c>
      <c r="M28">
        <f t="shared" si="0"/>
        <v>2.4125599999999178E-5</v>
      </c>
      <c r="N28">
        <f t="shared" si="1"/>
        <v>3.6986459999999166E-5</v>
      </c>
      <c r="O28">
        <f t="shared" si="2"/>
        <v>4.8963640000000003E-5</v>
      </c>
      <c r="P28">
        <f t="shared" si="3"/>
        <v>4.4182170000000437E-5</v>
      </c>
      <c r="Q28">
        <f t="shared" si="4"/>
        <v>1.2478453999999889E-4</v>
      </c>
    </row>
    <row r="29" spans="1:17" x14ac:dyDescent="0.35">
      <c r="A29" t="s">
        <v>30</v>
      </c>
      <c r="B29">
        <v>1.051447388E-2</v>
      </c>
      <c r="C29">
        <v>1.054042899E-2</v>
      </c>
      <c r="D29">
        <v>1.0551125749999999E-2</v>
      </c>
      <c r="E29">
        <v>1.0564442550000001E-2</v>
      </c>
      <c r="F29">
        <v>1.0558544580000001E-2</v>
      </c>
      <c r="G29">
        <v>1.063932603E-2</v>
      </c>
      <c r="M29">
        <f t="shared" si="0"/>
        <v>2.5955109999999809E-5</v>
      </c>
      <c r="N29">
        <f t="shared" si="1"/>
        <v>3.6651869999999517E-5</v>
      </c>
      <c r="O29">
        <f t="shared" si="2"/>
        <v>4.9968670000000853E-5</v>
      </c>
      <c r="P29">
        <f t="shared" si="3"/>
        <v>4.4070700000000892E-5</v>
      </c>
      <c r="Q29">
        <f t="shared" si="4"/>
        <v>1.2485215000000022E-4</v>
      </c>
    </row>
    <row r="30" spans="1:17" x14ac:dyDescent="0.35">
      <c r="A30" t="s">
        <v>31</v>
      </c>
      <c r="B30">
        <v>1.052344042E-2</v>
      </c>
      <c r="C30">
        <v>1.055083106E-2</v>
      </c>
      <c r="D30">
        <v>1.055910566E-2</v>
      </c>
      <c r="E30">
        <v>1.057241722E-2</v>
      </c>
      <c r="F30">
        <v>1.056663412E-2</v>
      </c>
      <c r="G30">
        <v>1.064371448E-2</v>
      </c>
      <c r="M30">
        <f t="shared" si="0"/>
        <v>2.7390639999999578E-5</v>
      </c>
      <c r="N30">
        <f t="shared" si="1"/>
        <v>3.5665239999999737E-5</v>
      </c>
      <c r="O30">
        <f t="shared" si="2"/>
        <v>4.897679999999946E-5</v>
      </c>
      <c r="P30">
        <f t="shared" si="3"/>
        <v>4.3193699999999335E-5</v>
      </c>
      <c r="Q30">
        <f t="shared" si="4"/>
        <v>1.2027405999999984E-4</v>
      </c>
    </row>
    <row r="31" spans="1:17" x14ac:dyDescent="0.35">
      <c r="A31" t="s">
        <v>32</v>
      </c>
      <c r="B31">
        <v>1.046853662E-2</v>
      </c>
      <c r="C31">
        <v>1.049706903E-2</v>
      </c>
      <c r="D31">
        <v>1.0503388650000001E-2</v>
      </c>
      <c r="E31">
        <v>1.051628039E-2</v>
      </c>
      <c r="F31">
        <v>1.0511162900000001E-2</v>
      </c>
      <c r="G31">
        <v>1.0585951370000001E-2</v>
      </c>
      <c r="M31">
        <f t="shared" si="0"/>
        <v>2.853241000000048E-5</v>
      </c>
      <c r="N31">
        <f t="shared" si="1"/>
        <v>3.4852030000000894E-5</v>
      </c>
      <c r="O31">
        <f t="shared" si="2"/>
        <v>4.7743770000000657E-5</v>
      </c>
      <c r="P31">
        <f t="shared" si="3"/>
        <v>4.2626280000001085E-5</v>
      </c>
      <c r="Q31">
        <f t="shared" si="4"/>
        <v>1.1741475000000105E-4</v>
      </c>
    </row>
    <row r="32" spans="1:17" x14ac:dyDescent="0.35">
      <c r="A32" t="s">
        <v>33</v>
      </c>
      <c r="B32">
        <v>1.042301248E-2</v>
      </c>
      <c r="C32">
        <v>1.045303312E-2</v>
      </c>
      <c r="D32">
        <v>1.0458120980000001E-2</v>
      </c>
      <c r="E32">
        <v>1.046996067E-2</v>
      </c>
      <c r="F32">
        <v>1.046499633E-2</v>
      </c>
      <c r="G32">
        <v>1.0536068839999999E-2</v>
      </c>
      <c r="M32">
        <f t="shared" si="0"/>
        <v>3.0020639999999571E-5</v>
      </c>
      <c r="N32">
        <f t="shared" si="1"/>
        <v>3.5108500000000445E-5</v>
      </c>
      <c r="O32">
        <f t="shared" si="2"/>
        <v>4.694818999999989E-5</v>
      </c>
      <c r="P32">
        <f t="shared" si="3"/>
        <v>4.198384999999985E-5</v>
      </c>
      <c r="Q32">
        <f t="shared" si="4"/>
        <v>1.1305635999999883E-4</v>
      </c>
    </row>
    <row r="33" spans="1:17" x14ac:dyDescent="0.35">
      <c r="A33" t="s">
        <v>34</v>
      </c>
      <c r="B33">
        <v>1.0398355099999999E-2</v>
      </c>
      <c r="C33">
        <v>1.0429971349999999E-2</v>
      </c>
      <c r="D33">
        <v>1.043402719E-2</v>
      </c>
      <c r="E33">
        <v>1.0444635529999999E-2</v>
      </c>
      <c r="F33">
        <v>1.043988819E-2</v>
      </c>
      <c r="G33">
        <v>1.0506015489999999E-2</v>
      </c>
      <c r="M33">
        <f t="shared" si="0"/>
        <v>3.1616249999999804E-5</v>
      </c>
      <c r="N33">
        <f t="shared" si="1"/>
        <v>3.5672090000000989E-5</v>
      </c>
      <c r="O33">
        <f t="shared" si="2"/>
        <v>4.6280430000000122E-5</v>
      </c>
      <c r="P33">
        <f t="shared" si="3"/>
        <v>4.1533090000000356E-5</v>
      </c>
      <c r="Q33">
        <f t="shared" si="4"/>
        <v>1.0766039000000005E-4</v>
      </c>
    </row>
    <row r="34" spans="1:17" x14ac:dyDescent="0.35">
      <c r="A34" t="s">
        <v>35</v>
      </c>
      <c r="B34">
        <v>1.035972018E-2</v>
      </c>
      <c r="C34">
        <v>1.0392181760000001E-2</v>
      </c>
      <c r="D34">
        <v>1.0395704110000001E-2</v>
      </c>
      <c r="E34">
        <v>1.0405042680000001E-2</v>
      </c>
      <c r="F34">
        <v>1.039977127E-2</v>
      </c>
      <c r="G34">
        <v>1.046140322E-2</v>
      </c>
      <c r="M34">
        <f t="shared" si="0"/>
        <v>3.2461580000000406E-5</v>
      </c>
      <c r="N34">
        <f t="shared" si="1"/>
        <v>3.5983930000000469E-5</v>
      </c>
      <c r="O34">
        <f t="shared" si="2"/>
        <v>4.5322500000000154E-5</v>
      </c>
      <c r="P34">
        <f t="shared" si="3"/>
        <v>4.0051089999999789E-5</v>
      </c>
      <c r="Q34">
        <f t="shared" si="4"/>
        <v>1.0168303999999982E-4</v>
      </c>
    </row>
  </sheetData>
  <mergeCells count="2">
    <mergeCell ref="A4:A5"/>
    <mergeCell ref="M4:Q4"/>
  </mergeCells>
  <conditionalFormatting sqref="M11:Q34">
    <cfRule type="cellIs" dxfId="1" priority="1" operator="greaterThan">
      <formula>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37"/>
  <sheetViews>
    <sheetView topLeftCell="A16" workbookViewId="0">
      <selection activeCell="R42" sqref="R42"/>
    </sheetView>
  </sheetViews>
  <sheetFormatPr defaultRowHeight="14.5" x14ac:dyDescent="0.35"/>
  <sheetData>
    <row r="1" spans="1:17" x14ac:dyDescent="0.35">
      <c r="A1" t="s">
        <v>36</v>
      </c>
    </row>
    <row r="2" spans="1:17" x14ac:dyDescent="0.35">
      <c r="A2" t="s">
        <v>37</v>
      </c>
    </row>
    <row r="3" spans="1:17" ht="15" thickBot="1" x14ac:dyDescent="0.4">
      <c r="A3" t="s">
        <v>49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</row>
    <row r="4" spans="1:17" ht="15" customHeight="1" thickBot="1" x14ac:dyDescent="0.4">
      <c r="A4" s="16" t="s">
        <v>0</v>
      </c>
      <c r="B4" s="1"/>
      <c r="C4" s="2"/>
      <c r="D4" s="2"/>
      <c r="E4" s="2"/>
      <c r="F4" s="2"/>
      <c r="G4" s="2"/>
      <c r="H4" s="2"/>
      <c r="I4" s="2"/>
      <c r="J4" s="2"/>
      <c r="K4" s="3"/>
      <c r="M4" s="18" t="s">
        <v>54</v>
      </c>
      <c r="N4" s="19"/>
      <c r="O4" s="19"/>
      <c r="P4" s="19"/>
      <c r="Q4" s="20"/>
    </row>
    <row r="5" spans="1:17" ht="52.5" thickBot="1" x14ac:dyDescent="0.4">
      <c r="A5" s="17"/>
      <c r="B5" s="5" t="s">
        <v>39</v>
      </c>
      <c r="C5" s="5" t="s">
        <v>40</v>
      </c>
      <c r="D5" s="5" t="s">
        <v>41</v>
      </c>
      <c r="E5" s="5" t="s">
        <v>42</v>
      </c>
      <c r="F5" s="5" t="s">
        <v>43</v>
      </c>
      <c r="G5" s="5" t="s">
        <v>44</v>
      </c>
      <c r="H5" s="5"/>
      <c r="I5" s="5"/>
      <c r="J5" s="5"/>
      <c r="K5" s="5"/>
      <c r="L5" s="6"/>
      <c r="M5" s="5" t="s">
        <v>40</v>
      </c>
      <c r="N5" s="5" t="s">
        <v>41</v>
      </c>
      <c r="O5" s="5" t="s">
        <v>42</v>
      </c>
      <c r="P5" s="5" t="s">
        <v>43</v>
      </c>
      <c r="Q5" s="4" t="s">
        <v>44</v>
      </c>
    </row>
    <row r="6" spans="1:17" x14ac:dyDescent="0.35">
      <c r="A6" t="s">
        <v>7</v>
      </c>
      <c r="B6">
        <v>53.867475390000003</v>
      </c>
      <c r="C6">
        <v>53.867475390000003</v>
      </c>
      <c r="D6">
        <v>53.867475390000003</v>
      </c>
      <c r="E6">
        <v>53.867475390000003</v>
      </c>
      <c r="F6">
        <v>53.867475390000003</v>
      </c>
      <c r="G6">
        <v>53.867475390000003</v>
      </c>
      <c r="M6">
        <f t="shared" ref="M6:M34" si="0">C6-$B6</f>
        <v>0</v>
      </c>
      <c r="N6">
        <f t="shared" ref="N6:N34" si="1">D6-$B6</f>
        <v>0</v>
      </c>
      <c r="O6">
        <f t="shared" ref="O6:O34" si="2">E6-$B6</f>
        <v>0</v>
      </c>
      <c r="P6">
        <f t="shared" ref="P6:P34" si="3">F6-$B6</f>
        <v>0</v>
      </c>
      <c r="Q6">
        <f t="shared" ref="Q6:Q34" si="4">G6-$B6</f>
        <v>0</v>
      </c>
    </row>
    <row r="7" spans="1:17" x14ac:dyDescent="0.35">
      <c r="A7" t="s">
        <v>8</v>
      </c>
      <c r="B7">
        <v>51.991469950000003</v>
      </c>
      <c r="C7">
        <v>51.991469950000003</v>
      </c>
      <c r="D7">
        <v>51.991469950000003</v>
      </c>
      <c r="E7">
        <v>51.991469950000003</v>
      </c>
      <c r="F7">
        <v>51.991469950000003</v>
      </c>
      <c r="G7">
        <v>51.991469950000003</v>
      </c>
      <c r="M7">
        <f t="shared" si="0"/>
        <v>0</v>
      </c>
      <c r="N7">
        <f t="shared" si="1"/>
        <v>0</v>
      </c>
      <c r="O7">
        <f t="shared" si="2"/>
        <v>0</v>
      </c>
      <c r="P7">
        <f t="shared" si="3"/>
        <v>0</v>
      </c>
      <c r="Q7">
        <f t="shared" si="4"/>
        <v>0</v>
      </c>
    </row>
    <row r="8" spans="1:17" x14ac:dyDescent="0.35">
      <c r="A8" t="s">
        <v>9</v>
      </c>
      <c r="B8">
        <v>50.218901469999999</v>
      </c>
      <c r="C8">
        <v>50.218901469999999</v>
      </c>
      <c r="D8">
        <v>50.218901469999999</v>
      </c>
      <c r="E8">
        <v>50.218901469999999</v>
      </c>
      <c r="F8">
        <v>50.218901469999999</v>
      </c>
      <c r="G8">
        <v>50.218901469999999</v>
      </c>
      <c r="M8">
        <f t="shared" si="0"/>
        <v>0</v>
      </c>
      <c r="N8">
        <f t="shared" si="1"/>
        <v>0</v>
      </c>
      <c r="O8">
        <f t="shared" si="2"/>
        <v>0</v>
      </c>
      <c r="P8">
        <f t="shared" si="3"/>
        <v>0</v>
      </c>
      <c r="Q8">
        <f t="shared" si="4"/>
        <v>0</v>
      </c>
    </row>
    <row r="9" spans="1:17" x14ac:dyDescent="0.35">
      <c r="A9" t="s">
        <v>10</v>
      </c>
      <c r="B9">
        <v>47.807487649999999</v>
      </c>
      <c r="C9">
        <v>47.807487649999999</v>
      </c>
      <c r="D9">
        <v>47.807487649999999</v>
      </c>
      <c r="E9">
        <v>47.807487649999999</v>
      </c>
      <c r="F9">
        <v>47.807487649999999</v>
      </c>
      <c r="G9">
        <v>47.807487649999999</v>
      </c>
      <c r="M9">
        <f t="shared" si="0"/>
        <v>0</v>
      </c>
      <c r="N9">
        <f t="shared" si="1"/>
        <v>0</v>
      </c>
      <c r="O9">
        <f t="shared" si="2"/>
        <v>0</v>
      </c>
      <c r="P9">
        <f t="shared" si="3"/>
        <v>0</v>
      </c>
      <c r="Q9">
        <f t="shared" si="4"/>
        <v>0</v>
      </c>
    </row>
    <row r="10" spans="1:17" x14ac:dyDescent="0.35">
      <c r="A10" t="s">
        <v>11</v>
      </c>
      <c r="B10">
        <v>45.733461859999998</v>
      </c>
      <c r="C10">
        <v>45.733461859999998</v>
      </c>
      <c r="D10">
        <v>45.733461859999998</v>
      </c>
      <c r="E10">
        <v>45.733461859999998</v>
      </c>
      <c r="F10">
        <v>45.733461859999998</v>
      </c>
      <c r="G10">
        <v>45.733461859999998</v>
      </c>
      <c r="M10">
        <f t="shared" si="0"/>
        <v>0</v>
      </c>
      <c r="N10">
        <f t="shared" si="1"/>
        <v>0</v>
      </c>
      <c r="O10">
        <f t="shared" si="2"/>
        <v>0</v>
      </c>
      <c r="P10">
        <f t="shared" si="3"/>
        <v>0</v>
      </c>
      <c r="Q10">
        <f t="shared" si="4"/>
        <v>0</v>
      </c>
    </row>
    <row r="11" spans="1:17" x14ac:dyDescent="0.35">
      <c r="A11" t="s">
        <v>12</v>
      </c>
      <c r="B11">
        <v>43.422786170000002</v>
      </c>
      <c r="C11">
        <v>43.39779343</v>
      </c>
      <c r="D11">
        <v>43.413093549999999</v>
      </c>
      <c r="E11">
        <v>43.401971099999997</v>
      </c>
      <c r="F11">
        <v>43.389742759999997</v>
      </c>
      <c r="G11">
        <v>43.342664159999998</v>
      </c>
      <c r="M11">
        <f t="shared" si="0"/>
        <v>-2.4992740000001845E-2</v>
      </c>
      <c r="N11">
        <f t="shared" si="1"/>
        <v>-9.6926200000027052E-3</v>
      </c>
      <c r="O11">
        <f t="shared" si="2"/>
        <v>-2.081507000000471E-2</v>
      </c>
      <c r="P11">
        <f t="shared" si="3"/>
        <v>-3.3043410000004769E-2</v>
      </c>
      <c r="Q11">
        <f t="shared" si="4"/>
        <v>-8.0122010000003741E-2</v>
      </c>
    </row>
    <row r="12" spans="1:17" x14ac:dyDescent="0.35">
      <c r="A12" t="s">
        <v>13</v>
      </c>
      <c r="B12">
        <v>41.075885909999997</v>
      </c>
      <c r="C12">
        <v>41.07954514</v>
      </c>
      <c r="D12">
        <v>41.067531260000003</v>
      </c>
      <c r="E12">
        <v>41.035946510000002</v>
      </c>
      <c r="F12">
        <v>40.993309279999998</v>
      </c>
      <c r="G12">
        <v>40.926526019999997</v>
      </c>
      <c r="M12">
        <f t="shared" si="0"/>
        <v>3.6592300000037881E-3</v>
      </c>
      <c r="N12">
        <f t="shared" si="1"/>
        <v>-8.3546499999940238E-3</v>
      </c>
      <c r="O12">
        <f t="shared" si="2"/>
        <v>-3.9939399999994407E-2</v>
      </c>
      <c r="P12">
        <f t="shared" si="3"/>
        <v>-8.2576629999998374E-2</v>
      </c>
      <c r="Q12">
        <f t="shared" si="4"/>
        <v>-0.1493598899999995</v>
      </c>
    </row>
    <row r="13" spans="1:17" x14ac:dyDescent="0.35">
      <c r="A13" t="s">
        <v>14</v>
      </c>
      <c r="B13">
        <v>38.84138841</v>
      </c>
      <c r="C13">
        <v>38.821357120000002</v>
      </c>
      <c r="D13">
        <v>38.791251420000002</v>
      </c>
      <c r="E13">
        <v>38.726794099999999</v>
      </c>
      <c r="F13">
        <v>38.663290889999999</v>
      </c>
      <c r="G13">
        <v>38.540960630000001</v>
      </c>
      <c r="M13">
        <f t="shared" si="0"/>
        <v>-2.0031289999998592E-2</v>
      </c>
      <c r="N13">
        <f t="shared" si="1"/>
        <v>-5.0136989999998605E-2</v>
      </c>
      <c r="O13">
        <f t="shared" si="2"/>
        <v>-0.11459431000000109</v>
      </c>
      <c r="P13">
        <f t="shared" si="3"/>
        <v>-0.17809752000000145</v>
      </c>
      <c r="Q13">
        <f t="shared" si="4"/>
        <v>-0.3004277799999997</v>
      </c>
    </row>
    <row r="14" spans="1:17" x14ac:dyDescent="0.35">
      <c r="A14" t="s">
        <v>15</v>
      </c>
      <c r="B14">
        <v>36.62955281</v>
      </c>
      <c r="C14">
        <v>36.572474530000001</v>
      </c>
      <c r="D14">
        <v>36.532812839999998</v>
      </c>
      <c r="E14">
        <v>36.428286499999999</v>
      </c>
      <c r="F14">
        <v>36.344725250000003</v>
      </c>
      <c r="G14">
        <v>36.153601520000002</v>
      </c>
      <c r="M14">
        <f t="shared" si="0"/>
        <v>-5.7078279999998927E-2</v>
      </c>
      <c r="N14">
        <f t="shared" si="1"/>
        <v>-9.6739970000001563E-2</v>
      </c>
      <c r="O14">
        <f t="shared" si="2"/>
        <v>-0.20126631000000117</v>
      </c>
      <c r="P14">
        <f t="shared" si="3"/>
        <v>-0.28482755999999654</v>
      </c>
      <c r="Q14">
        <f t="shared" si="4"/>
        <v>-0.47595128999999758</v>
      </c>
    </row>
    <row r="15" spans="1:17" x14ac:dyDescent="0.35">
      <c r="A15" t="s">
        <v>16</v>
      </c>
      <c r="B15">
        <v>34.421436200000002</v>
      </c>
      <c r="C15">
        <v>34.351756459999997</v>
      </c>
      <c r="D15">
        <v>34.358001309999999</v>
      </c>
      <c r="E15">
        <v>34.213074259999999</v>
      </c>
      <c r="F15">
        <v>34.128354399999999</v>
      </c>
      <c r="G15">
        <v>33.877134580000003</v>
      </c>
      <c r="M15">
        <f t="shared" si="0"/>
        <v>-6.9679740000005097E-2</v>
      </c>
      <c r="N15">
        <f t="shared" si="1"/>
        <v>-6.3434890000003463E-2</v>
      </c>
      <c r="O15">
        <f t="shared" si="2"/>
        <v>-0.20836194000000319</v>
      </c>
      <c r="P15">
        <f t="shared" si="3"/>
        <v>-0.29308180000000306</v>
      </c>
      <c r="Q15">
        <f t="shared" si="4"/>
        <v>-0.54430161999999882</v>
      </c>
    </row>
    <row r="16" spans="1:17" x14ac:dyDescent="0.35">
      <c r="A16" t="s">
        <v>17</v>
      </c>
      <c r="B16">
        <v>32.216944490000003</v>
      </c>
      <c r="C16">
        <v>32.145139309999998</v>
      </c>
      <c r="D16">
        <v>32.211655489999998</v>
      </c>
      <c r="E16">
        <v>32.088696470000002</v>
      </c>
      <c r="F16">
        <v>32.003998320000001</v>
      </c>
      <c r="G16">
        <v>31.67275656</v>
      </c>
      <c r="M16">
        <f t="shared" si="0"/>
        <v>-7.1805180000005464E-2</v>
      </c>
      <c r="N16">
        <f t="shared" si="1"/>
        <v>-5.2890000000047621E-3</v>
      </c>
      <c r="O16">
        <f t="shared" si="2"/>
        <v>-0.12824802000000091</v>
      </c>
      <c r="P16">
        <f t="shared" si="3"/>
        <v>-0.21294617000000216</v>
      </c>
      <c r="Q16">
        <f t="shared" si="4"/>
        <v>-0.54418793000000321</v>
      </c>
    </row>
    <row r="17" spans="1:17" x14ac:dyDescent="0.35">
      <c r="A17" t="s">
        <v>18</v>
      </c>
      <c r="B17">
        <v>30.131440860000001</v>
      </c>
      <c r="C17">
        <v>30.062005429999999</v>
      </c>
      <c r="D17">
        <v>30.191417550000001</v>
      </c>
      <c r="E17">
        <v>30.09229139</v>
      </c>
      <c r="F17">
        <v>30.007043899999999</v>
      </c>
      <c r="G17">
        <v>29.603840529999999</v>
      </c>
      <c r="M17">
        <f t="shared" si="0"/>
        <v>-6.9435430000002185E-2</v>
      </c>
      <c r="N17">
        <f t="shared" si="1"/>
        <v>5.9976689999999167E-2</v>
      </c>
      <c r="O17">
        <f t="shared" si="2"/>
        <v>-3.9149470000001685E-2</v>
      </c>
      <c r="P17">
        <f t="shared" si="3"/>
        <v>-0.12439696000000211</v>
      </c>
      <c r="Q17">
        <f t="shared" si="4"/>
        <v>-0.52760033000000206</v>
      </c>
    </row>
    <row r="18" spans="1:17" x14ac:dyDescent="0.35">
      <c r="A18" t="s">
        <v>19</v>
      </c>
      <c r="B18">
        <v>28.340855879999999</v>
      </c>
      <c r="C18">
        <v>28.265351460000002</v>
      </c>
      <c r="D18">
        <v>28.473036919999998</v>
      </c>
      <c r="E18">
        <v>28.37734888</v>
      </c>
      <c r="F18">
        <v>28.29443904</v>
      </c>
      <c r="G18">
        <v>27.833058260000001</v>
      </c>
      <c r="M18">
        <f t="shared" si="0"/>
        <v>-7.5504419999997907E-2</v>
      </c>
      <c r="N18">
        <f t="shared" si="1"/>
        <v>0.13218103999999897</v>
      </c>
      <c r="O18">
        <f t="shared" si="2"/>
        <v>3.6493000000000109E-2</v>
      </c>
      <c r="P18">
        <f t="shared" si="3"/>
        <v>-4.6416839999999127E-2</v>
      </c>
      <c r="Q18">
        <f t="shared" si="4"/>
        <v>-0.50779761999999806</v>
      </c>
    </row>
    <row r="19" spans="1:17" x14ac:dyDescent="0.35">
      <c r="A19" t="s">
        <v>20</v>
      </c>
      <c r="B19">
        <v>26.606612930000001</v>
      </c>
      <c r="C19">
        <v>26.500046059999999</v>
      </c>
      <c r="D19">
        <v>26.80653981</v>
      </c>
      <c r="E19">
        <v>26.693696410000001</v>
      </c>
      <c r="F19">
        <v>26.593738930000001</v>
      </c>
      <c r="G19">
        <v>26.053478869999999</v>
      </c>
      <c r="M19">
        <f t="shared" si="0"/>
        <v>-0.10656687000000176</v>
      </c>
      <c r="N19">
        <f t="shared" si="1"/>
        <v>0.19992687999999958</v>
      </c>
      <c r="O19">
        <f t="shared" si="2"/>
        <v>8.7083480000000435E-2</v>
      </c>
      <c r="P19">
        <f t="shared" si="3"/>
        <v>-1.2874000000000052E-2</v>
      </c>
      <c r="Q19">
        <f t="shared" si="4"/>
        <v>-0.55313406000000143</v>
      </c>
    </row>
    <row r="20" spans="1:17" x14ac:dyDescent="0.35">
      <c r="A20" t="s">
        <v>21</v>
      </c>
      <c r="B20">
        <v>25.02463861</v>
      </c>
      <c r="C20">
        <v>24.872229860000001</v>
      </c>
      <c r="D20">
        <v>25.262058589999999</v>
      </c>
      <c r="E20">
        <v>25.15535599</v>
      </c>
      <c r="F20">
        <v>25.023886869999998</v>
      </c>
      <c r="G20">
        <v>24.42690954</v>
      </c>
      <c r="M20">
        <f t="shared" si="0"/>
        <v>-0.15240874999999932</v>
      </c>
      <c r="N20">
        <f t="shared" si="1"/>
        <v>0.23741997999999853</v>
      </c>
      <c r="O20">
        <f t="shared" si="2"/>
        <v>0.13071738000000011</v>
      </c>
      <c r="P20">
        <f t="shared" si="3"/>
        <v>-7.5174000000188812E-4</v>
      </c>
      <c r="Q20">
        <f t="shared" si="4"/>
        <v>-0.59772906999999975</v>
      </c>
    </row>
    <row r="21" spans="1:17" x14ac:dyDescent="0.35">
      <c r="A21" t="s">
        <v>22</v>
      </c>
      <c r="B21">
        <v>23.516641180000001</v>
      </c>
      <c r="C21">
        <v>23.290346249999999</v>
      </c>
      <c r="D21">
        <v>23.737612500000001</v>
      </c>
      <c r="E21">
        <v>23.640961749999999</v>
      </c>
      <c r="F21">
        <v>23.496603180000001</v>
      </c>
      <c r="G21">
        <v>22.830872589999998</v>
      </c>
      <c r="M21">
        <f t="shared" si="0"/>
        <v>-0.22629493000000167</v>
      </c>
      <c r="N21">
        <f t="shared" si="1"/>
        <v>0.2209713200000003</v>
      </c>
      <c r="O21">
        <f t="shared" si="2"/>
        <v>0.1243205699999983</v>
      </c>
      <c r="P21">
        <f t="shared" si="3"/>
        <v>-2.0037999999999556E-2</v>
      </c>
      <c r="Q21">
        <f t="shared" si="4"/>
        <v>-0.68576859000000212</v>
      </c>
    </row>
    <row r="22" spans="1:17" x14ac:dyDescent="0.35">
      <c r="A22" t="s">
        <v>23</v>
      </c>
      <c r="B22">
        <v>22.157348020000001</v>
      </c>
      <c r="C22">
        <v>21.854943089999999</v>
      </c>
      <c r="D22">
        <v>22.361935599999999</v>
      </c>
      <c r="E22">
        <v>22.215955529999999</v>
      </c>
      <c r="F22">
        <v>22.060521569999999</v>
      </c>
      <c r="G22">
        <v>21.325302000000001</v>
      </c>
      <c r="M22">
        <f t="shared" si="0"/>
        <v>-0.30240493000000157</v>
      </c>
      <c r="N22">
        <f t="shared" si="1"/>
        <v>0.20458757999999833</v>
      </c>
      <c r="O22">
        <f t="shared" si="2"/>
        <v>5.8607509999998086E-2</v>
      </c>
      <c r="P22">
        <f t="shared" si="3"/>
        <v>-9.6826450000001785E-2</v>
      </c>
      <c r="Q22">
        <f t="shared" si="4"/>
        <v>-0.83204601999999994</v>
      </c>
    </row>
    <row r="23" spans="1:17" x14ac:dyDescent="0.35">
      <c r="A23" t="s">
        <v>24</v>
      </c>
      <c r="B23">
        <v>20.883279850000001</v>
      </c>
      <c r="C23">
        <v>20.55864545</v>
      </c>
      <c r="D23">
        <v>21.115886570000001</v>
      </c>
      <c r="E23">
        <v>20.923684529999999</v>
      </c>
      <c r="F23">
        <v>20.757882899999998</v>
      </c>
      <c r="G23">
        <v>19.96836339</v>
      </c>
      <c r="M23">
        <f t="shared" si="0"/>
        <v>-0.32463440000000077</v>
      </c>
      <c r="N23">
        <f t="shared" si="1"/>
        <v>0.23260671999999971</v>
      </c>
      <c r="O23">
        <f t="shared" si="2"/>
        <v>4.0404679999998194E-2</v>
      </c>
      <c r="P23">
        <f t="shared" si="3"/>
        <v>-0.12539695000000251</v>
      </c>
      <c r="Q23">
        <f t="shared" si="4"/>
        <v>-0.9149164600000006</v>
      </c>
    </row>
    <row r="24" spans="1:17" x14ac:dyDescent="0.35">
      <c r="A24" t="s">
        <v>25</v>
      </c>
      <c r="B24">
        <v>19.73432536</v>
      </c>
      <c r="C24">
        <v>19.37753919</v>
      </c>
      <c r="D24">
        <v>19.992279419999999</v>
      </c>
      <c r="E24">
        <v>19.756751149999999</v>
      </c>
      <c r="F24">
        <v>19.573359360000001</v>
      </c>
      <c r="G24">
        <v>18.737544639999999</v>
      </c>
      <c r="M24">
        <f t="shared" si="0"/>
        <v>-0.35678616999999946</v>
      </c>
      <c r="N24">
        <f t="shared" si="1"/>
        <v>0.25795405999999943</v>
      </c>
      <c r="O24">
        <f t="shared" si="2"/>
        <v>2.2425789999999779E-2</v>
      </c>
      <c r="P24">
        <f t="shared" si="3"/>
        <v>-0.16096599999999839</v>
      </c>
      <c r="Q24">
        <f t="shared" si="4"/>
        <v>-0.99678072000000029</v>
      </c>
    </row>
    <row r="25" spans="1:17" x14ac:dyDescent="0.35">
      <c r="A25" t="s">
        <v>26</v>
      </c>
      <c r="B25">
        <v>18.690248969999999</v>
      </c>
      <c r="C25">
        <v>18.31898636</v>
      </c>
      <c r="D25">
        <v>18.965302810000001</v>
      </c>
      <c r="E25">
        <v>18.649352690000001</v>
      </c>
      <c r="F25">
        <v>18.49353146</v>
      </c>
      <c r="G25">
        <v>17.621953080000001</v>
      </c>
      <c r="M25">
        <f t="shared" si="0"/>
        <v>-0.37126260999999872</v>
      </c>
      <c r="N25">
        <f t="shared" si="1"/>
        <v>0.27505384000000177</v>
      </c>
      <c r="O25">
        <f t="shared" si="2"/>
        <v>-4.0896279999998342E-2</v>
      </c>
      <c r="P25">
        <f t="shared" si="3"/>
        <v>-0.19671750999999915</v>
      </c>
      <c r="Q25">
        <f t="shared" si="4"/>
        <v>-1.0682958899999981</v>
      </c>
    </row>
    <row r="26" spans="1:17" x14ac:dyDescent="0.35">
      <c r="A26" t="s">
        <v>27</v>
      </c>
      <c r="B26">
        <v>17.70071647</v>
      </c>
      <c r="C26">
        <v>17.355611509999999</v>
      </c>
      <c r="D26">
        <v>17.986969510000002</v>
      </c>
      <c r="E26">
        <v>17.644977829999998</v>
      </c>
      <c r="F26">
        <v>17.48462065</v>
      </c>
      <c r="G26">
        <v>16.596037729999999</v>
      </c>
      <c r="M26">
        <f t="shared" si="0"/>
        <v>-0.34510496000000046</v>
      </c>
      <c r="N26">
        <f t="shared" si="1"/>
        <v>0.28625304000000185</v>
      </c>
      <c r="O26">
        <f t="shared" si="2"/>
        <v>-5.5738640000001283E-2</v>
      </c>
      <c r="P26">
        <f t="shared" si="3"/>
        <v>-0.21609581999999961</v>
      </c>
      <c r="Q26">
        <f t="shared" si="4"/>
        <v>-1.1046787400000007</v>
      </c>
    </row>
    <row r="27" spans="1:17" x14ac:dyDescent="0.35">
      <c r="A27" t="s">
        <v>28</v>
      </c>
      <c r="B27">
        <v>16.789376279999999</v>
      </c>
      <c r="C27">
        <v>16.477805239999999</v>
      </c>
      <c r="D27">
        <v>17.109721830000002</v>
      </c>
      <c r="E27">
        <v>16.742971350000001</v>
      </c>
      <c r="F27">
        <v>16.55693771</v>
      </c>
      <c r="G27">
        <v>15.6716719</v>
      </c>
      <c r="M27">
        <f t="shared" si="0"/>
        <v>-0.31157104000000047</v>
      </c>
      <c r="N27">
        <f t="shared" si="1"/>
        <v>0.32034555000000253</v>
      </c>
      <c r="O27">
        <f t="shared" si="2"/>
        <v>-4.640492999999779E-2</v>
      </c>
      <c r="P27">
        <f t="shared" si="3"/>
        <v>-0.23243856999999934</v>
      </c>
      <c r="Q27">
        <f t="shared" si="4"/>
        <v>-1.1177043799999993</v>
      </c>
    </row>
    <row r="28" spans="1:17" x14ac:dyDescent="0.35">
      <c r="A28" t="s">
        <v>29</v>
      </c>
      <c r="B28">
        <v>15.907604020000001</v>
      </c>
      <c r="C28">
        <v>15.61097846</v>
      </c>
      <c r="D28">
        <v>16.26772325</v>
      </c>
      <c r="E28">
        <v>15.87497967</v>
      </c>
      <c r="F28">
        <v>15.672126990000001</v>
      </c>
      <c r="G28">
        <v>14.79273817</v>
      </c>
      <c r="M28">
        <f t="shared" si="0"/>
        <v>-0.29662556000000073</v>
      </c>
      <c r="N28">
        <f t="shared" si="1"/>
        <v>0.36011922999999868</v>
      </c>
      <c r="O28">
        <f t="shared" si="2"/>
        <v>-3.2624350000000746E-2</v>
      </c>
      <c r="P28">
        <f t="shared" si="3"/>
        <v>-0.2354770300000002</v>
      </c>
      <c r="Q28">
        <f t="shared" si="4"/>
        <v>-1.114865850000001</v>
      </c>
    </row>
    <row r="29" spans="1:17" x14ac:dyDescent="0.35">
      <c r="A29" t="s">
        <v>30</v>
      </c>
      <c r="B29">
        <v>15.10438748</v>
      </c>
      <c r="C29">
        <v>14.82364649</v>
      </c>
      <c r="D29">
        <v>15.49887259</v>
      </c>
      <c r="E29">
        <v>15.082205310000001</v>
      </c>
      <c r="F29">
        <v>14.86456819</v>
      </c>
      <c r="G29">
        <v>13.994926270000001</v>
      </c>
      <c r="M29">
        <f t="shared" si="0"/>
        <v>-0.28074098999999997</v>
      </c>
      <c r="N29">
        <f t="shared" si="1"/>
        <v>0.39448510999999975</v>
      </c>
      <c r="O29">
        <f t="shared" si="2"/>
        <v>-2.2182169999998891E-2</v>
      </c>
      <c r="P29">
        <f t="shared" si="3"/>
        <v>-0.2398192899999998</v>
      </c>
      <c r="Q29">
        <f t="shared" si="4"/>
        <v>-1.1094612099999992</v>
      </c>
    </row>
    <row r="30" spans="1:17" x14ac:dyDescent="0.35">
      <c r="A30" t="s">
        <v>31</v>
      </c>
      <c r="B30">
        <v>14.28892241</v>
      </c>
      <c r="C30">
        <v>14.060186829999999</v>
      </c>
      <c r="D30">
        <v>14.710810540000001</v>
      </c>
      <c r="E30">
        <v>14.32650815</v>
      </c>
      <c r="F30">
        <v>14.04435477</v>
      </c>
      <c r="G30">
        <v>13.245195150000001</v>
      </c>
      <c r="M30">
        <f t="shared" si="0"/>
        <v>-0.22873558000000038</v>
      </c>
      <c r="N30">
        <f t="shared" si="1"/>
        <v>0.42188813000000103</v>
      </c>
      <c r="O30">
        <f t="shared" si="2"/>
        <v>3.7585740000000811E-2</v>
      </c>
      <c r="P30">
        <f t="shared" si="3"/>
        <v>-0.24456763999999964</v>
      </c>
      <c r="Q30">
        <f t="shared" si="4"/>
        <v>-1.0437272599999989</v>
      </c>
    </row>
    <row r="31" spans="1:17" x14ac:dyDescent="0.35">
      <c r="A31" t="s">
        <v>32</v>
      </c>
      <c r="B31">
        <v>13.518190260000001</v>
      </c>
      <c r="C31">
        <v>13.33840417</v>
      </c>
      <c r="D31">
        <v>13.96326621</v>
      </c>
      <c r="E31">
        <v>13.61484898</v>
      </c>
      <c r="F31">
        <v>13.28349796</v>
      </c>
      <c r="G31">
        <v>12.54742044</v>
      </c>
      <c r="M31">
        <f t="shared" si="0"/>
        <v>-0.17978609000000034</v>
      </c>
      <c r="N31">
        <f t="shared" si="1"/>
        <v>0.44507594999999966</v>
      </c>
      <c r="O31">
        <f t="shared" si="2"/>
        <v>9.6658719999998866E-2</v>
      </c>
      <c r="P31">
        <f t="shared" si="3"/>
        <v>-0.23469230000000074</v>
      </c>
      <c r="Q31">
        <f t="shared" si="4"/>
        <v>-0.970769820000001</v>
      </c>
    </row>
    <row r="32" spans="1:17" x14ac:dyDescent="0.35">
      <c r="A32" t="s">
        <v>33</v>
      </c>
      <c r="B32">
        <v>12.8224284</v>
      </c>
      <c r="C32">
        <v>12.65700206</v>
      </c>
      <c r="D32">
        <v>13.259739700000001</v>
      </c>
      <c r="E32">
        <v>12.960183389999999</v>
      </c>
      <c r="F32">
        <v>12.58961966</v>
      </c>
      <c r="G32">
        <v>11.93355614</v>
      </c>
      <c r="M32">
        <f t="shared" si="0"/>
        <v>-0.16542633999999978</v>
      </c>
      <c r="N32">
        <f t="shared" si="1"/>
        <v>0.43731130000000107</v>
      </c>
      <c r="O32">
        <f t="shared" si="2"/>
        <v>0.13775498999999947</v>
      </c>
      <c r="P32">
        <f t="shared" si="3"/>
        <v>-0.2328087399999994</v>
      </c>
      <c r="Q32">
        <f t="shared" si="4"/>
        <v>-0.88887225999999941</v>
      </c>
    </row>
    <row r="33" spans="1:17" x14ac:dyDescent="0.35">
      <c r="A33" t="s">
        <v>34</v>
      </c>
      <c r="B33">
        <v>12.183453030000001</v>
      </c>
      <c r="C33">
        <v>12.02615363</v>
      </c>
      <c r="D33">
        <v>12.58900695</v>
      </c>
      <c r="E33">
        <v>12.339101899999999</v>
      </c>
      <c r="F33">
        <v>11.94102191</v>
      </c>
      <c r="G33">
        <v>11.36257734</v>
      </c>
      <c r="M33">
        <f t="shared" si="0"/>
        <v>-0.1572994000000012</v>
      </c>
      <c r="N33">
        <f t="shared" si="1"/>
        <v>0.40555391999999912</v>
      </c>
      <c r="O33">
        <f t="shared" si="2"/>
        <v>0.1556488699999985</v>
      </c>
      <c r="P33">
        <f t="shared" si="3"/>
        <v>-0.24243112000000089</v>
      </c>
      <c r="Q33">
        <f t="shared" si="4"/>
        <v>-0.82087569000000116</v>
      </c>
    </row>
    <row r="34" spans="1:17" ht="15" thickBot="1" x14ac:dyDescent="0.4">
      <c r="A34" t="s">
        <v>35</v>
      </c>
      <c r="B34">
        <v>11.58705958</v>
      </c>
      <c r="C34">
        <v>11.438519360000001</v>
      </c>
      <c r="D34">
        <v>11.96316981</v>
      </c>
      <c r="E34">
        <v>11.76017541</v>
      </c>
      <c r="F34">
        <v>11.33643919</v>
      </c>
      <c r="G34">
        <v>10.825215829999999</v>
      </c>
      <c r="M34">
        <f t="shared" si="0"/>
        <v>-0.14854021999999922</v>
      </c>
      <c r="N34">
        <f t="shared" si="1"/>
        <v>0.3761102300000001</v>
      </c>
      <c r="O34">
        <f t="shared" si="2"/>
        <v>0.17311583000000041</v>
      </c>
      <c r="P34">
        <f t="shared" si="3"/>
        <v>-0.25062038999999992</v>
      </c>
      <c r="Q34">
        <f t="shared" si="4"/>
        <v>-0.7618437500000006</v>
      </c>
    </row>
    <row r="35" spans="1:17" x14ac:dyDescent="0.35">
      <c r="A35" s="7" t="s">
        <v>52</v>
      </c>
      <c r="B35" s="8">
        <f>SUM(B6:B34)</f>
        <v>821.21431990000008</v>
      </c>
      <c r="C35" s="8">
        <f t="shared" ref="C35:G35" si="5">SUM(C6:C34)</f>
        <v>816.87526320999984</v>
      </c>
      <c r="D35" s="8">
        <f>SUM(D6:D34)</f>
        <v>826.24849235000022</v>
      </c>
      <c r="E35" s="8">
        <f t="shared" si="5"/>
        <v>821.36491556999988</v>
      </c>
      <c r="F35" s="8">
        <f t="shared" si="5"/>
        <v>817.21641146000013</v>
      </c>
      <c r="G35" s="9">
        <f t="shared" si="5"/>
        <v>803.50310166000008</v>
      </c>
    </row>
    <row r="36" spans="1:17" ht="15" thickBot="1" x14ac:dyDescent="0.4">
      <c r="A36" s="10" t="s">
        <v>53</v>
      </c>
      <c r="B36" s="11"/>
      <c r="C36" s="11">
        <f>C35-$B$35</f>
        <v>-4.3390566900002341</v>
      </c>
      <c r="D36" s="11">
        <f t="shared" ref="D36:G36" si="6">D35-$B$35</f>
        <v>5.0341724500001419</v>
      </c>
      <c r="E36" s="11">
        <f t="shared" si="6"/>
        <v>0.15059566999980234</v>
      </c>
      <c r="F36" s="11">
        <f t="shared" si="6"/>
        <v>-3.9979084399999465</v>
      </c>
      <c r="G36" s="12">
        <f t="shared" si="6"/>
        <v>-17.711218239999994</v>
      </c>
    </row>
    <row r="37" spans="1:17" x14ac:dyDescent="0.35">
      <c r="C37" s="14">
        <f>(C35-$B$35)/$B$35</f>
        <v>-5.2837080221988875E-3</v>
      </c>
      <c r="D37" s="14">
        <f t="shared" ref="D37:G37" si="7">(D35-$B$35)/$B$35</f>
        <v>6.1301566814046266E-3</v>
      </c>
      <c r="E37" s="14">
        <f t="shared" si="7"/>
        <v>1.8338169020011791E-4</v>
      </c>
      <c r="F37" s="14">
        <f t="shared" si="7"/>
        <v>-4.8682887562004219E-3</v>
      </c>
      <c r="G37" s="14">
        <f t="shared" si="7"/>
        <v>-2.1567108379401741E-2</v>
      </c>
    </row>
  </sheetData>
  <mergeCells count="2">
    <mergeCell ref="A4:A5"/>
    <mergeCell ref="M4:Q4"/>
  </mergeCells>
  <conditionalFormatting sqref="M11:Q3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34"/>
  <sheetViews>
    <sheetView topLeftCell="A13" workbookViewId="0">
      <selection activeCell="B36" sqref="B36:B37"/>
    </sheetView>
  </sheetViews>
  <sheetFormatPr defaultRowHeight="14.5" x14ac:dyDescent="0.35"/>
  <sheetData>
    <row r="1" spans="1:12" x14ac:dyDescent="0.35">
      <c r="A1" t="s">
        <v>36</v>
      </c>
    </row>
    <row r="2" spans="1:12" x14ac:dyDescent="0.35">
      <c r="A2" t="s">
        <v>51</v>
      </c>
    </row>
    <row r="3" spans="1:12" ht="15" thickBot="1" x14ac:dyDescent="0.4">
      <c r="A3" t="s">
        <v>45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</row>
    <row r="4" spans="1:12" ht="15" customHeight="1" x14ac:dyDescent="0.35">
      <c r="A4" s="16" t="s">
        <v>0</v>
      </c>
      <c r="B4" s="1"/>
      <c r="C4" s="2"/>
      <c r="D4" s="2"/>
      <c r="E4" s="2"/>
      <c r="F4" s="2"/>
      <c r="G4" s="2"/>
      <c r="H4" s="2"/>
      <c r="I4" s="2"/>
      <c r="J4" s="2"/>
      <c r="K4" s="3"/>
    </row>
    <row r="5" spans="1:12" ht="52.5" thickBot="1" x14ac:dyDescent="0.4">
      <c r="A5" s="17"/>
      <c r="B5" s="5" t="s">
        <v>39</v>
      </c>
      <c r="C5" s="5" t="s">
        <v>40</v>
      </c>
      <c r="D5" s="5" t="s">
        <v>41</v>
      </c>
      <c r="E5" s="5" t="s">
        <v>42</v>
      </c>
      <c r="F5" s="5" t="s">
        <v>43</v>
      </c>
      <c r="G5" s="5" t="s">
        <v>44</v>
      </c>
      <c r="H5" s="5"/>
      <c r="I5" s="5"/>
      <c r="J5" s="5"/>
      <c r="K5" s="5"/>
      <c r="L5" s="6"/>
    </row>
    <row r="6" spans="1:12" x14ac:dyDescent="0.35">
      <c r="A6" t="s">
        <v>7</v>
      </c>
      <c r="B6">
        <v>0.66058452005699997</v>
      </c>
      <c r="C6">
        <v>0.66058452005699997</v>
      </c>
      <c r="D6">
        <v>0.66058452005699997</v>
      </c>
      <c r="E6">
        <v>0.66058452005699997</v>
      </c>
      <c r="F6">
        <v>0.66058452005699997</v>
      </c>
      <c r="G6">
        <v>0.66058452005699997</v>
      </c>
    </row>
    <row r="7" spans="1:12" x14ac:dyDescent="0.35">
      <c r="A7" t="s">
        <v>8</v>
      </c>
      <c r="B7">
        <v>0.71420332333350001</v>
      </c>
      <c r="C7">
        <v>0.71420332333350001</v>
      </c>
      <c r="D7">
        <v>0.71420332333350001</v>
      </c>
      <c r="E7">
        <v>0.71420332333350001</v>
      </c>
      <c r="F7">
        <v>0.71420332333350001</v>
      </c>
      <c r="G7">
        <v>0.71420332333350001</v>
      </c>
    </row>
    <row r="8" spans="1:12" x14ac:dyDescent="0.35">
      <c r="A8" t="s">
        <v>9</v>
      </c>
      <c r="B8">
        <v>0.75193459410300001</v>
      </c>
      <c r="C8">
        <v>0.75193459410300001</v>
      </c>
      <c r="D8">
        <v>0.75193459410300001</v>
      </c>
      <c r="E8">
        <v>0.75193459410300001</v>
      </c>
      <c r="F8">
        <v>0.75193459410300001</v>
      </c>
      <c r="G8">
        <v>0.75193459410300001</v>
      </c>
    </row>
    <row r="9" spans="1:12" x14ac:dyDescent="0.35">
      <c r="A9" t="s">
        <v>10</v>
      </c>
      <c r="B9">
        <v>0.72089861358899998</v>
      </c>
      <c r="C9">
        <v>0.72089861358899998</v>
      </c>
      <c r="D9">
        <v>0.72089861358899998</v>
      </c>
      <c r="E9">
        <v>0.72089861358899998</v>
      </c>
      <c r="F9">
        <v>0.72089861358899998</v>
      </c>
      <c r="G9">
        <v>0.72089861358899998</v>
      </c>
    </row>
    <row r="10" spans="1:12" x14ac:dyDescent="0.35">
      <c r="A10" t="s">
        <v>11</v>
      </c>
      <c r="B10">
        <v>0.69635515106849999</v>
      </c>
      <c r="C10">
        <v>0.69635515106849999</v>
      </c>
      <c r="D10">
        <v>0.69635515106849999</v>
      </c>
      <c r="E10">
        <v>0.69635515106849999</v>
      </c>
      <c r="F10">
        <v>0.69635515106849999</v>
      </c>
      <c r="G10">
        <v>0.69635515106849999</v>
      </c>
    </row>
    <row r="11" spans="1:12" x14ac:dyDescent="0.35">
      <c r="A11" t="s">
        <v>12</v>
      </c>
      <c r="B11">
        <v>0.65172394414050006</v>
      </c>
      <c r="C11">
        <v>0.65172830438100005</v>
      </c>
      <c r="D11">
        <v>0.65173666380899997</v>
      </c>
      <c r="E11">
        <v>0.65174348350650002</v>
      </c>
      <c r="F11">
        <v>0.65176068376649998</v>
      </c>
      <c r="G11">
        <v>0.65178806234849995</v>
      </c>
    </row>
    <row r="12" spans="1:12" x14ac:dyDescent="0.35">
      <c r="A12" t="s">
        <v>13</v>
      </c>
      <c r="B12">
        <v>0.60667963852649998</v>
      </c>
      <c r="C12">
        <v>0.60669677456850002</v>
      </c>
      <c r="D12">
        <v>0.60670708987349997</v>
      </c>
      <c r="E12">
        <v>0.60671616632549996</v>
      </c>
      <c r="F12">
        <v>0.60676073604299996</v>
      </c>
      <c r="G12">
        <v>0.60686027579099999</v>
      </c>
    </row>
    <row r="13" spans="1:12" x14ac:dyDescent="0.35">
      <c r="A13" t="s">
        <v>14</v>
      </c>
      <c r="B13">
        <v>0.56226556247399995</v>
      </c>
      <c r="C13">
        <v>0.56229035997749999</v>
      </c>
      <c r="D13">
        <v>0.56228231436300002</v>
      </c>
      <c r="E13">
        <v>0.56228800551000002</v>
      </c>
      <c r="F13">
        <v>0.56235855083099995</v>
      </c>
      <c r="G13">
        <v>0.56259589859549997</v>
      </c>
    </row>
    <row r="14" spans="1:12" x14ac:dyDescent="0.35">
      <c r="A14" t="s">
        <v>15</v>
      </c>
      <c r="B14">
        <v>0.51990206129399996</v>
      </c>
      <c r="C14">
        <v>0.51991695178499997</v>
      </c>
      <c r="D14">
        <v>0.51988848565500001</v>
      </c>
      <c r="E14">
        <v>0.51989606984699999</v>
      </c>
      <c r="F14">
        <v>0.51998614159800005</v>
      </c>
      <c r="G14">
        <v>0.52042421126850003</v>
      </c>
    </row>
    <row r="15" spans="1:12" x14ac:dyDescent="0.35">
      <c r="A15" t="s">
        <v>16</v>
      </c>
      <c r="B15">
        <v>0.47875818825450001</v>
      </c>
      <c r="C15">
        <v>0.47876168871300001</v>
      </c>
      <c r="D15">
        <v>0.4787396599755</v>
      </c>
      <c r="E15">
        <v>0.47874921471300003</v>
      </c>
      <c r="F15">
        <v>0.47887303013549998</v>
      </c>
      <c r="G15">
        <v>0.47950349774250001</v>
      </c>
    </row>
    <row r="16" spans="1:12" x14ac:dyDescent="0.35">
      <c r="A16" t="s">
        <v>17</v>
      </c>
      <c r="B16">
        <v>0.43893886644300001</v>
      </c>
      <c r="C16">
        <v>0.43892159191649999</v>
      </c>
      <c r="D16">
        <v>0.438906343491</v>
      </c>
      <c r="E16">
        <v>0.43893328894799999</v>
      </c>
      <c r="F16">
        <v>0.43910359300500001</v>
      </c>
      <c r="G16">
        <v>0.43987838248200001</v>
      </c>
    </row>
    <row r="17" spans="1:7" x14ac:dyDescent="0.35">
      <c r="A17" t="s">
        <v>18</v>
      </c>
      <c r="B17">
        <v>0.39997444132799997</v>
      </c>
      <c r="C17">
        <v>0.399940305996</v>
      </c>
      <c r="D17">
        <v>0.39995851768950003</v>
      </c>
      <c r="E17">
        <v>0.40001099291999997</v>
      </c>
      <c r="F17">
        <v>0.4002171309675</v>
      </c>
      <c r="G17">
        <v>0.40109506309949999</v>
      </c>
    </row>
    <row r="18" spans="1:7" x14ac:dyDescent="0.35">
      <c r="A18" t="s">
        <v>19</v>
      </c>
      <c r="B18">
        <v>0.36396379323150002</v>
      </c>
      <c r="C18">
        <v>0.363917076831</v>
      </c>
      <c r="D18">
        <v>0.36397643967299997</v>
      </c>
      <c r="E18">
        <v>0.36401796954600002</v>
      </c>
      <c r="F18">
        <v>0.36427375492199998</v>
      </c>
      <c r="G18">
        <v>0.36537451034700003</v>
      </c>
    </row>
    <row r="19" spans="1:7" x14ac:dyDescent="0.35">
      <c r="A19" t="s">
        <v>20</v>
      </c>
      <c r="B19">
        <v>0.32844454646850002</v>
      </c>
      <c r="C19">
        <v>0.32838575234849998</v>
      </c>
      <c r="D19">
        <v>0.32844956852399998</v>
      </c>
      <c r="E19">
        <v>0.32849403590850001</v>
      </c>
      <c r="F19">
        <v>0.3287480652225</v>
      </c>
      <c r="G19">
        <v>0.32981396782950001</v>
      </c>
    </row>
    <row r="20" spans="1:7" x14ac:dyDescent="0.35">
      <c r="A20" t="s">
        <v>21</v>
      </c>
      <c r="B20">
        <v>0.29515039588649999</v>
      </c>
      <c r="C20">
        <v>0.29508459761549999</v>
      </c>
      <c r="D20">
        <v>0.2951456167275</v>
      </c>
      <c r="E20">
        <v>0.29518716773699999</v>
      </c>
      <c r="F20">
        <v>0.29542587528300002</v>
      </c>
      <c r="G20">
        <v>0.2964298931055</v>
      </c>
    </row>
    <row r="21" spans="1:7" x14ac:dyDescent="0.35">
      <c r="A21" t="s">
        <v>22</v>
      </c>
      <c r="B21">
        <v>0.26337308705399998</v>
      </c>
      <c r="C21">
        <v>0.26330021729550002</v>
      </c>
      <c r="D21">
        <v>0.26335551245849997</v>
      </c>
      <c r="E21">
        <v>0.26339745362700001</v>
      </c>
      <c r="F21">
        <v>0.2636161957275</v>
      </c>
      <c r="G21">
        <v>0.26453085512699998</v>
      </c>
    </row>
    <row r="22" spans="1:7" x14ac:dyDescent="0.35">
      <c r="A22" t="s">
        <v>23</v>
      </c>
      <c r="B22">
        <v>0.23416326548999999</v>
      </c>
      <c r="C22">
        <v>0.23407826823149999</v>
      </c>
      <c r="D22">
        <v>0.23413151015100001</v>
      </c>
      <c r="E22">
        <v>0.23417103355800001</v>
      </c>
      <c r="F22">
        <v>0.2343661159455</v>
      </c>
      <c r="G22">
        <v>0.235204712589</v>
      </c>
    </row>
    <row r="23" spans="1:7" x14ac:dyDescent="0.35">
      <c r="A23" t="s">
        <v>24</v>
      </c>
      <c r="B23">
        <v>0.20759333571899999</v>
      </c>
      <c r="C23">
        <v>0.20750387311499999</v>
      </c>
      <c r="D23">
        <v>0.207551334606</v>
      </c>
      <c r="E23">
        <v>0.20759090063249999</v>
      </c>
      <c r="F23">
        <v>0.20776483208249999</v>
      </c>
      <c r="G23">
        <v>0.2085280265145</v>
      </c>
    </row>
    <row r="24" spans="1:7" x14ac:dyDescent="0.35">
      <c r="A24" t="s">
        <v>25</v>
      </c>
      <c r="B24">
        <v>0.18339032839050001</v>
      </c>
      <c r="C24">
        <v>0.18330757056149999</v>
      </c>
      <c r="D24">
        <v>0.18334639704149999</v>
      </c>
      <c r="E24">
        <v>0.183385486284</v>
      </c>
      <c r="F24">
        <v>0.1835405262075</v>
      </c>
      <c r="G24">
        <v>0.1842098537895</v>
      </c>
    </row>
    <row r="25" spans="1:7" x14ac:dyDescent="0.35">
      <c r="A25" t="s">
        <v>26</v>
      </c>
      <c r="B25">
        <v>0.16174786493250001</v>
      </c>
      <c r="C25">
        <v>0.16166462650800001</v>
      </c>
      <c r="D25">
        <v>0.16169648614349999</v>
      </c>
      <c r="E25">
        <v>0.1617260936445</v>
      </c>
      <c r="F25">
        <v>0.1618652071575</v>
      </c>
      <c r="G25">
        <v>0.16246032737550001</v>
      </c>
    </row>
    <row r="26" spans="1:7" x14ac:dyDescent="0.35">
      <c r="A26" t="s">
        <v>27</v>
      </c>
      <c r="B26">
        <v>0.1424370052875</v>
      </c>
      <c r="C26">
        <v>0.14235318635999999</v>
      </c>
      <c r="D26">
        <v>0.142369703322</v>
      </c>
      <c r="E26">
        <v>0.14239534489950001</v>
      </c>
      <c r="F26">
        <v>0.14251011135899999</v>
      </c>
      <c r="G26">
        <v>0.143030222412</v>
      </c>
    </row>
    <row r="27" spans="1:7" x14ac:dyDescent="0.35">
      <c r="A27" t="s">
        <v>28</v>
      </c>
      <c r="B27">
        <v>0.1254225238035</v>
      </c>
      <c r="C27">
        <v>0.12534422196450001</v>
      </c>
      <c r="D27">
        <v>0.125350799805</v>
      </c>
      <c r="E27">
        <v>0.12538260053549999</v>
      </c>
      <c r="F27">
        <v>0.12547242407699999</v>
      </c>
      <c r="G27">
        <v>0.1259330518215</v>
      </c>
    </row>
    <row r="28" spans="1:7" x14ac:dyDescent="0.35">
      <c r="A28" t="s">
        <v>29</v>
      </c>
      <c r="B28">
        <v>0.11041292226195</v>
      </c>
      <c r="C28">
        <v>0.11033994723675</v>
      </c>
      <c r="D28">
        <v>0.11034339517739999</v>
      </c>
      <c r="E28">
        <v>0.11037434757195</v>
      </c>
      <c r="F28">
        <v>0.11044158924645001</v>
      </c>
      <c r="G28">
        <v>0.1108384786047</v>
      </c>
    </row>
    <row r="29" spans="1:7" x14ac:dyDescent="0.35">
      <c r="A29" t="s">
        <v>30</v>
      </c>
      <c r="B29">
        <v>9.7081391726550004E-2</v>
      </c>
      <c r="C29">
        <v>9.7013777264250006E-2</v>
      </c>
      <c r="D29">
        <v>9.7020978654600007E-2</v>
      </c>
      <c r="E29">
        <v>9.7045428999749994E-2</v>
      </c>
      <c r="F29">
        <v>9.7097354115300002E-2</v>
      </c>
      <c r="G29">
        <v>9.7425504999900006E-2</v>
      </c>
    </row>
    <row r="30" spans="1:7" x14ac:dyDescent="0.35">
      <c r="A30" t="s">
        <v>31</v>
      </c>
      <c r="B30">
        <v>8.4912018368100001E-2</v>
      </c>
      <c r="C30">
        <v>8.4849126181050005E-2</v>
      </c>
      <c r="D30">
        <v>8.4854704334399997E-2</v>
      </c>
      <c r="E30">
        <v>8.4877760190299995E-2</v>
      </c>
      <c r="F30">
        <v>8.4914269809599999E-2</v>
      </c>
      <c r="G30">
        <v>8.5174212527250007E-2</v>
      </c>
    </row>
    <row r="31" spans="1:7" x14ac:dyDescent="0.35">
      <c r="A31" t="s">
        <v>32</v>
      </c>
      <c r="B31">
        <v>7.4114009900699995E-2</v>
      </c>
      <c r="C31">
        <v>7.4056919521199999E-2</v>
      </c>
      <c r="D31">
        <v>7.4058192839400003E-2</v>
      </c>
      <c r="E31">
        <v>7.4081008489950001E-2</v>
      </c>
      <c r="F31">
        <v>7.4108637475950007E-2</v>
      </c>
      <c r="G31">
        <v>7.4327240595300006E-2</v>
      </c>
    </row>
    <row r="32" spans="1:7" x14ac:dyDescent="0.35">
      <c r="A32" t="s">
        <v>33</v>
      </c>
      <c r="B32">
        <v>6.4524204660299997E-2</v>
      </c>
      <c r="C32">
        <v>6.4474381113449997E-2</v>
      </c>
      <c r="D32">
        <v>6.4473617797050006E-2</v>
      </c>
      <c r="E32">
        <v>6.4495173804600001E-2</v>
      </c>
      <c r="F32">
        <v>6.4515284699249997E-2</v>
      </c>
      <c r="G32">
        <v>6.4695764537249997E-2</v>
      </c>
    </row>
    <row r="33" spans="1:7" x14ac:dyDescent="0.35">
      <c r="A33" t="s">
        <v>34</v>
      </c>
      <c r="B33">
        <v>5.5884594115350003E-2</v>
      </c>
      <c r="C33">
        <v>5.5842994364849997E-2</v>
      </c>
      <c r="D33">
        <v>5.5841669279549998E-2</v>
      </c>
      <c r="E33">
        <v>5.58613479963E-2</v>
      </c>
      <c r="F33">
        <v>5.5873614027000001E-2</v>
      </c>
      <c r="G33">
        <v>5.6021966777700001E-2</v>
      </c>
    </row>
    <row r="34" spans="1:7" x14ac:dyDescent="0.35">
      <c r="A34" t="s">
        <v>35</v>
      </c>
      <c r="B34">
        <v>4.8010663007999999E-2</v>
      </c>
      <c r="C34">
        <v>4.7974767883349999E-2</v>
      </c>
      <c r="D34">
        <v>4.7973765620550002E-2</v>
      </c>
      <c r="E34">
        <v>4.7991321447299999E-2</v>
      </c>
      <c r="F34">
        <v>4.7996131687350001E-2</v>
      </c>
      <c r="G34">
        <v>4.8115693799250001E-2</v>
      </c>
    </row>
  </sheetData>
  <mergeCells count="1">
    <mergeCell ref="A4:A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34"/>
  <sheetViews>
    <sheetView topLeftCell="A13" workbookViewId="0">
      <selection activeCell="B36" sqref="B36:B37"/>
    </sheetView>
  </sheetViews>
  <sheetFormatPr defaultRowHeight="14.5" x14ac:dyDescent="0.35"/>
  <sheetData>
    <row r="1" spans="1:12" x14ac:dyDescent="0.35">
      <c r="A1" t="s">
        <v>36</v>
      </c>
    </row>
    <row r="2" spans="1:12" x14ac:dyDescent="0.35">
      <c r="A2" t="s">
        <v>51</v>
      </c>
    </row>
    <row r="3" spans="1:12" ht="15" thickBot="1" x14ac:dyDescent="0.4">
      <c r="A3" t="s">
        <v>46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</row>
    <row r="4" spans="1:12" ht="15" customHeight="1" x14ac:dyDescent="0.35">
      <c r="A4" s="16" t="s">
        <v>0</v>
      </c>
      <c r="B4" s="1"/>
      <c r="C4" s="2"/>
      <c r="D4" s="2"/>
      <c r="E4" s="2"/>
      <c r="F4" s="2"/>
      <c r="G4" s="2"/>
      <c r="H4" s="2"/>
      <c r="I4" s="2"/>
      <c r="J4" s="2"/>
      <c r="K4" s="3"/>
    </row>
    <row r="5" spans="1:12" ht="52.5" thickBot="1" x14ac:dyDescent="0.4">
      <c r="A5" s="17"/>
      <c r="B5" s="5" t="s">
        <v>39</v>
      </c>
      <c r="C5" s="5" t="s">
        <v>40</v>
      </c>
      <c r="D5" s="5" t="s">
        <v>41</v>
      </c>
      <c r="E5" s="5" t="s">
        <v>42</v>
      </c>
      <c r="F5" s="5" t="s">
        <v>43</v>
      </c>
      <c r="G5" s="5" t="s">
        <v>44</v>
      </c>
      <c r="H5" s="5"/>
      <c r="I5" s="5"/>
      <c r="J5" s="5"/>
      <c r="K5" s="5"/>
      <c r="L5" s="6"/>
    </row>
    <row r="6" spans="1:12" x14ac:dyDescent="0.35">
      <c r="A6" t="s">
        <v>7</v>
      </c>
      <c r="B6">
        <v>1.157201306158</v>
      </c>
      <c r="C6">
        <v>1.157201306158</v>
      </c>
      <c r="D6">
        <v>1.157201306158</v>
      </c>
      <c r="E6">
        <v>1.157201306158</v>
      </c>
      <c r="F6">
        <v>1.157201306158</v>
      </c>
      <c r="G6">
        <v>1.157201306158</v>
      </c>
    </row>
    <row r="7" spans="1:12" x14ac:dyDescent="0.35">
      <c r="A7" t="s">
        <v>8</v>
      </c>
      <c r="B7">
        <v>1.0795537648639999</v>
      </c>
      <c r="C7">
        <v>1.0795537648639999</v>
      </c>
      <c r="D7">
        <v>1.0795537648639999</v>
      </c>
      <c r="E7">
        <v>1.0795537648639999</v>
      </c>
      <c r="F7">
        <v>1.0795537648639999</v>
      </c>
      <c r="G7">
        <v>1.0795537648639999</v>
      </c>
    </row>
    <row r="8" spans="1:12" x14ac:dyDescent="0.35">
      <c r="A8" t="s">
        <v>9</v>
      </c>
      <c r="B8">
        <v>1.0121895195299999</v>
      </c>
      <c r="C8">
        <v>1.0121895195299999</v>
      </c>
      <c r="D8">
        <v>1.0121895195299999</v>
      </c>
      <c r="E8">
        <v>1.0121895195299999</v>
      </c>
      <c r="F8">
        <v>1.0121895195299999</v>
      </c>
      <c r="G8">
        <v>1.0121895195299999</v>
      </c>
    </row>
    <row r="9" spans="1:12" x14ac:dyDescent="0.35">
      <c r="A9" t="s">
        <v>10</v>
      </c>
      <c r="B9">
        <v>0.93566368290799995</v>
      </c>
      <c r="C9">
        <v>0.93566368290799995</v>
      </c>
      <c r="D9">
        <v>0.93566368290799995</v>
      </c>
      <c r="E9">
        <v>0.93566368290799995</v>
      </c>
      <c r="F9">
        <v>0.93566368290799995</v>
      </c>
      <c r="G9">
        <v>0.93566368290799995</v>
      </c>
    </row>
    <row r="10" spans="1:12" x14ac:dyDescent="0.35">
      <c r="A10" t="s">
        <v>11</v>
      </c>
      <c r="B10">
        <v>0.86696011437999998</v>
      </c>
      <c r="C10">
        <v>0.86696011437999998</v>
      </c>
      <c r="D10">
        <v>0.86696011437999998</v>
      </c>
      <c r="E10">
        <v>0.86696011437999998</v>
      </c>
      <c r="F10">
        <v>0.86696011437999998</v>
      </c>
      <c r="G10">
        <v>0.86696011437999998</v>
      </c>
    </row>
    <row r="11" spans="1:12" x14ac:dyDescent="0.35">
      <c r="A11" t="s">
        <v>12</v>
      </c>
      <c r="B11">
        <v>0.79224342114000001</v>
      </c>
      <c r="C11">
        <v>0.79224807470000003</v>
      </c>
      <c r="D11">
        <v>0.79225728713400001</v>
      </c>
      <c r="E11">
        <v>0.79226523782199998</v>
      </c>
      <c r="F11">
        <v>0.79228640124399996</v>
      </c>
      <c r="G11">
        <v>0.79155330332999996</v>
      </c>
    </row>
    <row r="12" spans="1:12" x14ac:dyDescent="0.35">
      <c r="A12" t="s">
        <v>13</v>
      </c>
      <c r="B12">
        <v>0.71876554652919999</v>
      </c>
      <c r="C12">
        <v>0.71880935084179998</v>
      </c>
      <c r="D12">
        <v>0.71884505421660005</v>
      </c>
      <c r="E12">
        <v>0.71887827461620002</v>
      </c>
      <c r="F12">
        <v>0.71898740412140005</v>
      </c>
      <c r="G12">
        <v>0.71766069882780004</v>
      </c>
    </row>
    <row r="13" spans="1:12" x14ac:dyDescent="0.35">
      <c r="A13" t="s">
        <v>14</v>
      </c>
      <c r="B13">
        <v>0.64919838288779996</v>
      </c>
      <c r="C13">
        <v>0.64927381834319997</v>
      </c>
      <c r="D13">
        <v>0.64927191735659995</v>
      </c>
      <c r="E13">
        <v>0.64928543448039999</v>
      </c>
      <c r="F13">
        <v>0.64943063553479996</v>
      </c>
      <c r="G13">
        <v>0.64759324643820004</v>
      </c>
    </row>
    <row r="14" spans="1:12" x14ac:dyDescent="0.35">
      <c r="A14" t="s">
        <v>15</v>
      </c>
      <c r="B14">
        <v>0.58336679414579995</v>
      </c>
      <c r="C14">
        <v>0.58340944541780004</v>
      </c>
      <c r="D14">
        <v>0.58335754640640003</v>
      </c>
      <c r="E14">
        <v>0.58337748096560005</v>
      </c>
      <c r="F14">
        <v>0.58354238360760002</v>
      </c>
      <c r="G14">
        <v>0.58136025071219999</v>
      </c>
    </row>
    <row r="15" spans="1:12" x14ac:dyDescent="0.35">
      <c r="A15" t="s">
        <v>16</v>
      </c>
      <c r="B15">
        <v>0.52142837993879998</v>
      </c>
      <c r="C15">
        <v>0.52145068656579996</v>
      </c>
      <c r="D15">
        <v>0.52141654235379997</v>
      </c>
      <c r="E15">
        <v>0.52143684501400001</v>
      </c>
      <c r="F15">
        <v>0.52163692989080002</v>
      </c>
      <c r="G15">
        <v>0.51905497728640004</v>
      </c>
    </row>
    <row r="16" spans="1:12" x14ac:dyDescent="0.35">
      <c r="A16" t="s">
        <v>17</v>
      </c>
      <c r="B16">
        <v>0.46238850934480002</v>
      </c>
      <c r="C16">
        <v>0.46236819119720002</v>
      </c>
      <c r="D16">
        <v>0.4623469507786</v>
      </c>
      <c r="E16">
        <v>0.46238669342880001</v>
      </c>
      <c r="F16">
        <v>0.46265761033320002</v>
      </c>
      <c r="G16">
        <v>0.45962614475180003</v>
      </c>
    </row>
    <row r="17" spans="1:7" x14ac:dyDescent="0.35">
      <c r="A17" t="s">
        <v>18</v>
      </c>
      <c r="B17">
        <v>0.4064605767892</v>
      </c>
      <c r="C17">
        <v>0.40641027760420001</v>
      </c>
      <c r="D17">
        <v>0.40643346598539998</v>
      </c>
      <c r="E17">
        <v>0.4065161514524</v>
      </c>
      <c r="F17">
        <v>0.4068080869606</v>
      </c>
      <c r="G17">
        <v>0.40317367164759998</v>
      </c>
    </row>
    <row r="18" spans="1:7" x14ac:dyDescent="0.35">
      <c r="A18" t="s">
        <v>19</v>
      </c>
      <c r="B18">
        <v>0.35678147829220003</v>
      </c>
      <c r="C18">
        <v>0.35671636368420001</v>
      </c>
      <c r="D18">
        <v>0.35679846628180001</v>
      </c>
      <c r="E18">
        <v>0.35685178161960002</v>
      </c>
      <c r="F18">
        <v>0.35719797117820001</v>
      </c>
      <c r="G18">
        <v>0.35326582528020001</v>
      </c>
    </row>
    <row r="19" spans="1:7" x14ac:dyDescent="0.35">
      <c r="A19" t="s">
        <v>20</v>
      </c>
      <c r="B19">
        <v>0.30985176991059998</v>
      </c>
      <c r="C19">
        <v>0.30977566842359999</v>
      </c>
      <c r="D19">
        <v>0.30985241986759998</v>
      </c>
      <c r="E19">
        <v>0.309905940652</v>
      </c>
      <c r="F19">
        <v>0.31022074928839999</v>
      </c>
      <c r="G19">
        <v>0.305571112812</v>
      </c>
    </row>
    <row r="20" spans="1:7" x14ac:dyDescent="0.35">
      <c r="A20" t="s">
        <v>21</v>
      </c>
      <c r="B20">
        <v>0.26776633403319999</v>
      </c>
      <c r="C20">
        <v>0.26768716229759998</v>
      </c>
      <c r="D20">
        <v>0.267752435156</v>
      </c>
      <c r="E20">
        <v>0.2677979016116</v>
      </c>
      <c r="F20">
        <v>0.26807099189</v>
      </c>
      <c r="G20">
        <v>0.2627418905126</v>
      </c>
    </row>
    <row r="21" spans="1:7" x14ac:dyDescent="0.35">
      <c r="A21" t="s">
        <v>22</v>
      </c>
      <c r="B21">
        <v>0.23031104164739999</v>
      </c>
      <c r="C21">
        <v>0.230229002761</v>
      </c>
      <c r="D21">
        <v>0.23028160677939999</v>
      </c>
      <c r="E21">
        <v>0.23032400100459999</v>
      </c>
      <c r="F21">
        <v>0.23055790368359999</v>
      </c>
      <c r="G21">
        <v>0.22458663194520001</v>
      </c>
    </row>
    <row r="22" spans="1:7" x14ac:dyDescent="0.35">
      <c r="A22" t="s">
        <v>23</v>
      </c>
      <c r="B22">
        <v>0.19789597664479999</v>
      </c>
      <c r="C22">
        <v>0.19780646974880001</v>
      </c>
      <c r="D22">
        <v>0.19785253720359999</v>
      </c>
      <c r="E22">
        <v>0.19788948918579999</v>
      </c>
      <c r="F22">
        <v>0.19808631444200001</v>
      </c>
      <c r="G22">
        <v>0.19154194431159999</v>
      </c>
    </row>
    <row r="23" spans="1:7" x14ac:dyDescent="0.35">
      <c r="A23" t="s">
        <v>24</v>
      </c>
      <c r="B23">
        <v>0.1700470359474</v>
      </c>
      <c r="C23">
        <v>0.16995754710780001</v>
      </c>
      <c r="D23">
        <v>0.16999536946720001</v>
      </c>
      <c r="E23">
        <v>0.1700288377386</v>
      </c>
      <c r="F23">
        <v>0.17019551416500001</v>
      </c>
      <c r="G23">
        <v>0.1631295487344</v>
      </c>
    </row>
    <row r="24" spans="1:7" x14ac:dyDescent="0.35">
      <c r="A24" t="s">
        <v>25</v>
      </c>
      <c r="B24">
        <v>0.1464962170712</v>
      </c>
      <c r="C24">
        <v>0.1464142981938</v>
      </c>
      <c r="D24">
        <v>0.14644351212779999</v>
      </c>
      <c r="E24">
        <v>0.14647357647420001</v>
      </c>
      <c r="F24">
        <v>0.14661554513940001</v>
      </c>
      <c r="G24">
        <v>0.1390654198032</v>
      </c>
    </row>
    <row r="25" spans="1:7" x14ac:dyDescent="0.35">
      <c r="A25" t="s">
        <v>26</v>
      </c>
      <c r="B25">
        <v>0.12632735024440001</v>
      </c>
      <c r="C25">
        <v>0.1262475875654</v>
      </c>
      <c r="D25">
        <v>0.12627042340639999</v>
      </c>
      <c r="E25">
        <v>0.1262913667018</v>
      </c>
      <c r="F25">
        <v>0.1264134253234</v>
      </c>
      <c r="G25">
        <v>0.11842886278299999</v>
      </c>
    </row>
    <row r="26" spans="1:7" x14ac:dyDescent="0.35">
      <c r="A26" t="s">
        <v>27</v>
      </c>
      <c r="B26">
        <v>0.10916119043859999</v>
      </c>
      <c r="C26">
        <v>0.1090838223612</v>
      </c>
      <c r="D26">
        <v>0.10909629911340001</v>
      </c>
      <c r="E26">
        <v>0.109112529248</v>
      </c>
      <c r="F26">
        <v>0.1092117454226</v>
      </c>
      <c r="G26">
        <v>0.1008391870324</v>
      </c>
    </row>
    <row r="27" spans="1:7" x14ac:dyDescent="0.35">
      <c r="A27" t="s">
        <v>28</v>
      </c>
      <c r="B27">
        <v>9.4659874517800002E-2</v>
      </c>
      <c r="C27">
        <v>9.4588171085400005E-2</v>
      </c>
      <c r="D27">
        <v>9.4594489797799997E-2</v>
      </c>
      <c r="E27">
        <v>9.4610848529200001E-2</v>
      </c>
      <c r="F27">
        <v>9.4690000960599999E-2</v>
      </c>
      <c r="G27">
        <v>8.5969871256800001E-2</v>
      </c>
    </row>
    <row r="28" spans="1:7" x14ac:dyDescent="0.35">
      <c r="A28" t="s">
        <v>29</v>
      </c>
      <c r="B28">
        <v>8.2040179634600002E-2</v>
      </c>
      <c r="C28">
        <v>8.1973676004999996E-2</v>
      </c>
      <c r="D28">
        <v>8.1977304900999998E-2</v>
      </c>
      <c r="E28">
        <v>8.1991356964000006E-2</v>
      </c>
      <c r="F28">
        <v>8.2052341867799999E-2</v>
      </c>
      <c r="G28">
        <v>7.3019088975099997E-2</v>
      </c>
    </row>
    <row r="29" spans="1:7" x14ac:dyDescent="0.35">
      <c r="A29" t="s">
        <v>30</v>
      </c>
      <c r="B29">
        <v>7.1201224755600007E-2</v>
      </c>
      <c r="C29">
        <v>7.1140021897839995E-2</v>
      </c>
      <c r="D29">
        <v>7.1143948210640004E-2</v>
      </c>
      <c r="E29">
        <v>7.1153992655659998E-2</v>
      </c>
      <c r="F29">
        <v>7.1201626598579995E-2</v>
      </c>
      <c r="G29">
        <v>6.1890445897719998E-2</v>
      </c>
    </row>
    <row r="30" spans="1:7" x14ac:dyDescent="0.35">
      <c r="A30" t="s">
        <v>31</v>
      </c>
      <c r="B30">
        <v>6.1717402593840003E-2</v>
      </c>
      <c r="C30">
        <v>6.1660770735759998E-2</v>
      </c>
      <c r="D30">
        <v>6.1662825341220001E-2</v>
      </c>
      <c r="E30">
        <v>6.1671581205199999E-2</v>
      </c>
      <c r="F30">
        <v>6.1705288980800001E-2</v>
      </c>
      <c r="G30">
        <v>5.2164172437879998E-2</v>
      </c>
    </row>
    <row r="31" spans="1:7" x14ac:dyDescent="0.35">
      <c r="A31" t="s">
        <v>32</v>
      </c>
      <c r="B31">
        <v>5.356733477542E-2</v>
      </c>
      <c r="C31">
        <v>5.3516017576459997E-2</v>
      </c>
      <c r="D31">
        <v>5.3516599601760001E-2</v>
      </c>
      <c r="E31">
        <v>5.3523911996020003E-2</v>
      </c>
      <c r="F31">
        <v>5.3548622898740003E-2</v>
      </c>
      <c r="G31">
        <v>4.3810471931639998E-2</v>
      </c>
    </row>
    <row r="32" spans="1:7" x14ac:dyDescent="0.35">
      <c r="A32" t="s">
        <v>33</v>
      </c>
      <c r="B32">
        <v>4.6462278237059999E-2</v>
      </c>
      <c r="C32">
        <v>4.6416172217900002E-2</v>
      </c>
      <c r="D32">
        <v>4.641546076638E-2</v>
      </c>
      <c r="E32">
        <v>4.6422256248480002E-2</v>
      </c>
      <c r="F32">
        <v>4.6439116411980001E-2</v>
      </c>
      <c r="G32">
        <v>3.6526911173440001E-2</v>
      </c>
    </row>
    <row r="33" spans="1:7" x14ac:dyDescent="0.35">
      <c r="A33" t="s">
        <v>34</v>
      </c>
      <c r="B33">
        <v>4.0371574407979997E-2</v>
      </c>
      <c r="C33">
        <v>4.0330090284059997E-2</v>
      </c>
      <c r="D33">
        <v>4.0328579954279999E-2</v>
      </c>
      <c r="E33">
        <v>4.0334696853380002E-2</v>
      </c>
      <c r="F33">
        <v>4.0345096892040001E-2</v>
      </c>
      <c r="G33">
        <v>3.028329291884E-2</v>
      </c>
    </row>
    <row r="34" spans="1:7" x14ac:dyDescent="0.35">
      <c r="A34" t="s">
        <v>35</v>
      </c>
      <c r="B34">
        <v>3.4823980145759999E-2</v>
      </c>
      <c r="C34">
        <v>3.4786820669100001E-2</v>
      </c>
      <c r="D34">
        <v>3.4784917289660003E-2</v>
      </c>
      <c r="E34">
        <v>3.4790591425280001E-2</v>
      </c>
      <c r="F34">
        <v>3.4795883741439999E-2</v>
      </c>
      <c r="G34">
        <v>2.4620256575259999E-2</v>
      </c>
    </row>
  </sheetData>
  <mergeCells count="1">
    <mergeCell ref="A4:A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36"/>
  <sheetViews>
    <sheetView topLeftCell="A10" workbookViewId="0">
      <selection activeCell="B35" sqref="B35:G40"/>
    </sheetView>
  </sheetViews>
  <sheetFormatPr defaultRowHeight="14.5" x14ac:dyDescent="0.35"/>
  <sheetData>
    <row r="1" spans="1:12" x14ac:dyDescent="0.35">
      <c r="A1" t="s">
        <v>36</v>
      </c>
    </row>
    <row r="2" spans="1:12" x14ac:dyDescent="0.35">
      <c r="A2" t="s">
        <v>51</v>
      </c>
    </row>
    <row r="3" spans="1:12" ht="15" thickBot="1" x14ac:dyDescent="0.4">
      <c r="A3" t="s">
        <v>48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</row>
    <row r="4" spans="1:12" ht="15" customHeight="1" x14ac:dyDescent="0.35">
      <c r="A4" s="16" t="s">
        <v>0</v>
      </c>
      <c r="B4" s="1"/>
      <c r="C4" s="2"/>
      <c r="D4" s="2"/>
      <c r="E4" s="2"/>
      <c r="F4" s="2"/>
      <c r="G4" s="2"/>
      <c r="H4" s="2"/>
      <c r="I4" s="2"/>
      <c r="J4" s="2"/>
      <c r="K4" s="3"/>
    </row>
    <row r="5" spans="1:12" ht="52.5" thickBot="1" x14ac:dyDescent="0.4">
      <c r="A5" s="17"/>
      <c r="B5" s="5" t="s">
        <v>39</v>
      </c>
      <c r="C5" s="5" t="s">
        <v>40</v>
      </c>
      <c r="D5" s="5" t="s">
        <v>41</v>
      </c>
      <c r="E5" s="5" t="s">
        <v>42</v>
      </c>
      <c r="F5" s="5" t="s">
        <v>43</v>
      </c>
      <c r="G5" s="5" t="s">
        <v>44</v>
      </c>
      <c r="H5" s="5"/>
      <c r="I5" s="5"/>
      <c r="J5" s="5"/>
      <c r="K5" s="5"/>
      <c r="L5" s="6"/>
    </row>
    <row r="6" spans="1:12" x14ac:dyDescent="0.35">
      <c r="A6" t="s">
        <v>7</v>
      </c>
      <c r="B6">
        <v>0.23710141139999999</v>
      </c>
      <c r="C6">
        <v>0.23710141139999999</v>
      </c>
      <c r="D6">
        <v>0.23710141139999999</v>
      </c>
      <c r="E6">
        <v>0.23710141139999999</v>
      </c>
      <c r="F6">
        <v>0.23710141139999999</v>
      </c>
      <c r="G6">
        <v>0.23710141139999999</v>
      </c>
    </row>
    <row r="7" spans="1:12" x14ac:dyDescent="0.35">
      <c r="A7" t="s">
        <v>8</v>
      </c>
      <c r="B7">
        <v>0.44143471369999998</v>
      </c>
      <c r="C7">
        <v>0.44143471369999998</v>
      </c>
      <c r="D7">
        <v>0.44143471369999998</v>
      </c>
      <c r="E7">
        <v>0.44143471369999998</v>
      </c>
      <c r="F7">
        <v>0.44143471369999998</v>
      </c>
      <c r="G7">
        <v>0.44143471369999998</v>
      </c>
    </row>
    <row r="8" spans="1:12" x14ac:dyDescent="0.35">
      <c r="A8" t="s">
        <v>9</v>
      </c>
      <c r="B8">
        <v>0.7203157402</v>
      </c>
      <c r="C8">
        <v>0.7203157402</v>
      </c>
      <c r="D8">
        <v>0.7203157402</v>
      </c>
      <c r="E8">
        <v>0.7203157402</v>
      </c>
      <c r="F8">
        <v>0.7203157402</v>
      </c>
      <c r="G8">
        <v>0.7203157402</v>
      </c>
    </row>
    <row r="9" spans="1:12" x14ac:dyDescent="0.35">
      <c r="A9" t="s">
        <v>10</v>
      </c>
      <c r="B9">
        <v>1.024865173</v>
      </c>
      <c r="C9">
        <v>1.024865173</v>
      </c>
      <c r="D9">
        <v>1.024865173</v>
      </c>
      <c r="E9">
        <v>1.024865173</v>
      </c>
      <c r="F9">
        <v>1.024865173</v>
      </c>
      <c r="G9">
        <v>1.024865173</v>
      </c>
    </row>
    <row r="10" spans="1:12" x14ac:dyDescent="0.35">
      <c r="A10" t="s">
        <v>11</v>
      </c>
      <c r="B10">
        <v>1.416529691</v>
      </c>
      <c r="C10">
        <v>1.416529691</v>
      </c>
      <c r="D10">
        <v>1.416529691</v>
      </c>
      <c r="E10">
        <v>1.416529691</v>
      </c>
      <c r="F10">
        <v>1.416529691</v>
      </c>
      <c r="G10">
        <v>1.416529691</v>
      </c>
    </row>
    <row r="11" spans="1:12" x14ac:dyDescent="0.35">
      <c r="A11" t="s">
        <v>12</v>
      </c>
      <c r="B11">
        <v>1.8444778989999999</v>
      </c>
      <c r="C11">
        <v>1.886872922</v>
      </c>
      <c r="D11">
        <v>1.926898097</v>
      </c>
      <c r="E11">
        <v>1.9475946820000001</v>
      </c>
      <c r="F11">
        <v>1.9810892470000001</v>
      </c>
      <c r="G11">
        <v>2.0183385550000001</v>
      </c>
    </row>
    <row r="12" spans="1:12" x14ac:dyDescent="0.35">
      <c r="A12" t="s">
        <v>13</v>
      </c>
      <c r="B12">
        <v>2.3613843719999998</v>
      </c>
      <c r="C12">
        <v>2.4310244430000001</v>
      </c>
      <c r="D12">
        <v>2.5374990999999998</v>
      </c>
      <c r="E12">
        <v>2.5864987369999999</v>
      </c>
      <c r="F12">
        <v>2.6714710899999998</v>
      </c>
      <c r="G12">
        <v>2.7437460150000001</v>
      </c>
    </row>
    <row r="13" spans="1:12" x14ac:dyDescent="0.35">
      <c r="A13" t="s">
        <v>14</v>
      </c>
      <c r="B13">
        <v>3.0160985349999998</v>
      </c>
      <c r="C13">
        <v>3.1328381689999998</v>
      </c>
      <c r="D13">
        <v>3.3215067519999999</v>
      </c>
      <c r="E13">
        <v>3.3972871520000001</v>
      </c>
      <c r="F13">
        <v>3.5107130099999999</v>
      </c>
      <c r="G13">
        <v>3.6351242880000001</v>
      </c>
    </row>
    <row r="14" spans="1:12" x14ac:dyDescent="0.35">
      <c r="A14" t="s">
        <v>15</v>
      </c>
      <c r="B14">
        <v>3.7397694430000001</v>
      </c>
      <c r="C14">
        <v>3.8985802829999998</v>
      </c>
      <c r="D14">
        <v>4.1699826250000003</v>
      </c>
      <c r="E14">
        <v>4.275289119</v>
      </c>
      <c r="F14">
        <v>4.4283411309999998</v>
      </c>
      <c r="G14">
        <v>4.6475708520000003</v>
      </c>
    </row>
    <row r="15" spans="1:12" x14ac:dyDescent="0.35">
      <c r="A15" t="s">
        <v>16</v>
      </c>
      <c r="B15">
        <v>4.5260601190000003</v>
      </c>
      <c r="C15">
        <v>4.7191123429999999</v>
      </c>
      <c r="D15">
        <v>5.050077785</v>
      </c>
      <c r="E15">
        <v>5.1881966640000003</v>
      </c>
      <c r="F15">
        <v>5.3923837030000001</v>
      </c>
      <c r="G15">
        <v>5.7765815949999997</v>
      </c>
    </row>
    <row r="16" spans="1:12" x14ac:dyDescent="0.35">
      <c r="A16" t="s">
        <v>17</v>
      </c>
      <c r="B16">
        <v>5.3977626939999999</v>
      </c>
      <c r="C16">
        <v>5.5981408049999999</v>
      </c>
      <c r="D16">
        <v>5.9792509989999996</v>
      </c>
      <c r="E16">
        <v>6.0988072090000003</v>
      </c>
      <c r="F16">
        <v>6.3497425400000003</v>
      </c>
      <c r="G16">
        <v>6.9265801070000004</v>
      </c>
    </row>
    <row r="17" spans="1:7" x14ac:dyDescent="0.35">
      <c r="A17" t="s">
        <v>18</v>
      </c>
      <c r="B17">
        <v>6.2548956819999999</v>
      </c>
      <c r="C17">
        <v>6.4569352929999999</v>
      </c>
      <c r="D17">
        <v>6.8852061950000003</v>
      </c>
      <c r="E17">
        <v>6.9870477439999998</v>
      </c>
      <c r="F17">
        <v>7.2868417819999998</v>
      </c>
      <c r="G17">
        <v>8.0467419200000005</v>
      </c>
    </row>
    <row r="18" spans="1:7" x14ac:dyDescent="0.35">
      <c r="A18" t="s">
        <v>19</v>
      </c>
      <c r="B18">
        <v>7.0992102289999997</v>
      </c>
      <c r="C18">
        <v>7.3042858470000001</v>
      </c>
      <c r="D18">
        <v>7.7647772890000004</v>
      </c>
      <c r="E18">
        <v>7.853978058</v>
      </c>
      <c r="F18">
        <v>8.1959816350000008</v>
      </c>
      <c r="G18">
        <v>9.1398091259999994</v>
      </c>
    </row>
    <row r="19" spans="1:7" x14ac:dyDescent="0.35">
      <c r="A19" t="s">
        <v>20</v>
      </c>
      <c r="B19">
        <v>7.9265498110000001</v>
      </c>
      <c r="C19">
        <v>8.1428765989999992</v>
      </c>
      <c r="D19">
        <v>8.6201018420000004</v>
      </c>
      <c r="E19">
        <v>8.7040288879999999</v>
      </c>
      <c r="F19">
        <v>9.0865688729999992</v>
      </c>
      <c r="G19">
        <v>10.221159030000001</v>
      </c>
    </row>
    <row r="20" spans="1:7" x14ac:dyDescent="0.35">
      <c r="A20" t="s">
        <v>21</v>
      </c>
      <c r="B20">
        <v>8.7441410850000008</v>
      </c>
      <c r="C20">
        <v>8.9676637980000002</v>
      </c>
      <c r="D20">
        <v>9.4609739850000008</v>
      </c>
      <c r="E20">
        <v>9.5352580919999994</v>
      </c>
      <c r="F20">
        <v>9.9657876759999997</v>
      </c>
      <c r="G20">
        <v>11.278402509999999</v>
      </c>
    </row>
    <row r="21" spans="1:7" x14ac:dyDescent="0.35">
      <c r="A21" t="s">
        <v>22</v>
      </c>
      <c r="B21">
        <v>9.5180782340000007</v>
      </c>
      <c r="C21">
        <v>9.7615281130000007</v>
      </c>
      <c r="D21">
        <v>10.27426561</v>
      </c>
      <c r="E21">
        <v>10.34516204</v>
      </c>
      <c r="F21">
        <v>10.81719129</v>
      </c>
      <c r="G21">
        <v>12.28803407</v>
      </c>
    </row>
    <row r="22" spans="1:7" x14ac:dyDescent="0.35">
      <c r="A22" t="s">
        <v>23</v>
      </c>
      <c r="B22">
        <v>10.24821942</v>
      </c>
      <c r="C22">
        <v>10.51505231</v>
      </c>
      <c r="D22">
        <v>11.03928831</v>
      </c>
      <c r="E22">
        <v>11.12385905</v>
      </c>
      <c r="F22">
        <v>11.65401033</v>
      </c>
      <c r="G22">
        <v>13.271367400000001</v>
      </c>
    </row>
    <row r="23" spans="1:7" x14ac:dyDescent="0.35">
      <c r="A23" t="s">
        <v>24</v>
      </c>
      <c r="B23">
        <v>11.13048118</v>
      </c>
      <c r="C23">
        <v>11.387052519999999</v>
      </c>
      <c r="D23">
        <v>11.900051380000001</v>
      </c>
      <c r="E23">
        <v>11.978707610000001</v>
      </c>
      <c r="F23">
        <v>12.549336800000001</v>
      </c>
      <c r="G23">
        <v>14.243301819999999</v>
      </c>
    </row>
    <row r="24" spans="1:7" x14ac:dyDescent="0.35">
      <c r="A24" t="s">
        <v>25</v>
      </c>
      <c r="B24">
        <v>12.02772004</v>
      </c>
      <c r="C24">
        <v>12.27738898</v>
      </c>
      <c r="D24">
        <v>12.76768489</v>
      </c>
      <c r="E24">
        <v>12.837388170000001</v>
      </c>
      <c r="F24">
        <v>13.41609145</v>
      </c>
      <c r="G24">
        <v>15.1590793</v>
      </c>
    </row>
    <row r="25" spans="1:7" x14ac:dyDescent="0.35">
      <c r="A25" t="s">
        <v>26</v>
      </c>
      <c r="B25">
        <v>12.91262837</v>
      </c>
      <c r="C25">
        <v>13.166521019999999</v>
      </c>
      <c r="D25">
        <v>13.614650279999999</v>
      </c>
      <c r="E25">
        <v>13.6856846</v>
      </c>
      <c r="F25">
        <v>14.258619169999999</v>
      </c>
      <c r="G25">
        <v>16.044102039999999</v>
      </c>
    </row>
    <row r="26" spans="1:7" x14ac:dyDescent="0.35">
      <c r="A26" t="s">
        <v>27</v>
      </c>
      <c r="B26">
        <v>13.76076924</v>
      </c>
      <c r="C26">
        <v>14.01467366</v>
      </c>
      <c r="D26">
        <v>14.43974371</v>
      </c>
      <c r="E26">
        <v>14.48153784</v>
      </c>
      <c r="F26">
        <v>15.065803300000001</v>
      </c>
      <c r="G26">
        <v>16.86611134</v>
      </c>
    </row>
    <row r="27" spans="1:7" x14ac:dyDescent="0.35">
      <c r="A27" t="s">
        <v>28</v>
      </c>
      <c r="B27">
        <v>14.642419869999999</v>
      </c>
      <c r="C27">
        <v>14.8731841</v>
      </c>
      <c r="D27">
        <v>15.278159909999999</v>
      </c>
      <c r="E27">
        <v>15.27313975</v>
      </c>
      <c r="F27">
        <v>15.845552420000001</v>
      </c>
      <c r="G27">
        <v>17.627568320000002</v>
      </c>
    </row>
    <row r="28" spans="1:7" x14ac:dyDescent="0.35">
      <c r="A28" t="s">
        <v>29</v>
      </c>
      <c r="B28">
        <v>15.511776129999999</v>
      </c>
      <c r="C28">
        <v>15.71622427</v>
      </c>
      <c r="D28">
        <v>16.08872633</v>
      </c>
      <c r="E28">
        <v>16.05703024</v>
      </c>
      <c r="F28">
        <v>16.61568059</v>
      </c>
      <c r="G28">
        <v>18.402130190000001</v>
      </c>
    </row>
    <row r="29" spans="1:7" x14ac:dyDescent="0.35">
      <c r="A29" t="s">
        <v>30</v>
      </c>
      <c r="B29">
        <v>16.324888470000001</v>
      </c>
      <c r="C29">
        <v>16.49823619</v>
      </c>
      <c r="D29">
        <v>16.830946950000001</v>
      </c>
      <c r="E29">
        <v>16.769501739999999</v>
      </c>
      <c r="F29">
        <v>17.33280388</v>
      </c>
      <c r="G29">
        <v>19.136508079999999</v>
      </c>
    </row>
    <row r="30" spans="1:7" x14ac:dyDescent="0.35">
      <c r="A30" t="s">
        <v>31</v>
      </c>
      <c r="B30">
        <v>17.14060877</v>
      </c>
      <c r="C30">
        <v>17.282359750000001</v>
      </c>
      <c r="D30">
        <v>17.588647959999999</v>
      </c>
      <c r="E30">
        <v>17.513735270000002</v>
      </c>
      <c r="F30">
        <v>18.072183339999999</v>
      </c>
      <c r="G30">
        <v>19.83928337</v>
      </c>
    </row>
    <row r="31" spans="1:7" x14ac:dyDescent="0.35">
      <c r="A31" t="s">
        <v>32</v>
      </c>
      <c r="B31">
        <v>17.865007129999999</v>
      </c>
      <c r="C31">
        <v>17.980433439999999</v>
      </c>
      <c r="D31">
        <v>18.261850290000002</v>
      </c>
      <c r="E31">
        <v>18.17353318</v>
      </c>
      <c r="F31">
        <v>18.720226499999999</v>
      </c>
      <c r="G31">
        <v>20.445487190000001</v>
      </c>
    </row>
    <row r="32" spans="1:7" x14ac:dyDescent="0.35">
      <c r="A32" t="s">
        <v>33</v>
      </c>
      <c r="B32">
        <v>18.63592251</v>
      </c>
      <c r="C32">
        <v>18.719608910000002</v>
      </c>
      <c r="D32">
        <v>18.980160999999999</v>
      </c>
      <c r="E32">
        <v>18.866952399999999</v>
      </c>
      <c r="F32">
        <v>19.386502199999999</v>
      </c>
      <c r="G32">
        <v>21.066547100000001</v>
      </c>
    </row>
    <row r="33" spans="1:7" x14ac:dyDescent="0.35">
      <c r="A33" t="s">
        <v>34</v>
      </c>
      <c r="B33">
        <v>19.376548339999999</v>
      </c>
      <c r="C33">
        <v>19.441247449999999</v>
      </c>
      <c r="D33">
        <v>19.67780587</v>
      </c>
      <c r="E33">
        <v>19.5410769</v>
      </c>
      <c r="F33">
        <v>20.038968229999998</v>
      </c>
      <c r="G33">
        <v>21.663722360000001</v>
      </c>
    </row>
    <row r="34" spans="1:7" x14ac:dyDescent="0.35">
      <c r="A34" t="s">
        <v>35</v>
      </c>
      <c r="B34">
        <v>20.064034849999999</v>
      </c>
      <c r="C34">
        <v>20.12308492</v>
      </c>
      <c r="D34">
        <v>20.323706290000001</v>
      </c>
      <c r="E34">
        <v>20.166044960000001</v>
      </c>
      <c r="F34">
        <v>20.64096709</v>
      </c>
      <c r="G34">
        <v>22.191346979999999</v>
      </c>
    </row>
    <row r="36" spans="1:7" x14ac:dyDescent="0.35">
      <c r="C36" s="15"/>
      <c r="D36" s="15"/>
      <c r="E36" s="15"/>
    </row>
  </sheetData>
  <mergeCells count="1">
    <mergeCell ref="A4:A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36"/>
  <sheetViews>
    <sheetView topLeftCell="A7" workbookViewId="0">
      <selection activeCell="B35" sqref="B35:F38"/>
    </sheetView>
  </sheetViews>
  <sheetFormatPr defaultRowHeight="14.5" x14ac:dyDescent="0.35"/>
  <sheetData>
    <row r="1" spans="1:12" x14ac:dyDescent="0.35">
      <c r="A1" t="s">
        <v>36</v>
      </c>
    </row>
    <row r="2" spans="1:12" x14ac:dyDescent="0.35">
      <c r="A2" t="s">
        <v>51</v>
      </c>
    </row>
    <row r="3" spans="1:12" ht="15" thickBot="1" x14ac:dyDescent="0.4">
      <c r="A3" t="s">
        <v>38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</row>
    <row r="4" spans="1:12" ht="15" customHeight="1" x14ac:dyDescent="0.35">
      <c r="A4" s="16" t="s">
        <v>0</v>
      </c>
      <c r="B4" s="1"/>
      <c r="C4" s="2"/>
      <c r="D4" s="2"/>
      <c r="E4" s="2"/>
      <c r="F4" s="2"/>
      <c r="G4" s="2"/>
      <c r="H4" s="2"/>
      <c r="I4" s="2"/>
      <c r="J4" s="2"/>
      <c r="K4" s="3"/>
    </row>
    <row r="5" spans="1:12" ht="52.5" thickBot="1" x14ac:dyDescent="0.4">
      <c r="A5" s="17"/>
      <c r="B5" s="5" t="s">
        <v>39</v>
      </c>
      <c r="C5" s="5" t="s">
        <v>40</v>
      </c>
      <c r="D5" s="5" t="s">
        <v>41</v>
      </c>
      <c r="E5" s="5" t="s">
        <v>42</v>
      </c>
      <c r="F5" s="5" t="s">
        <v>43</v>
      </c>
      <c r="G5" s="5" t="s">
        <v>44</v>
      </c>
      <c r="H5" s="5"/>
      <c r="I5" s="5"/>
      <c r="J5" s="5"/>
      <c r="K5" s="5"/>
      <c r="L5" s="6"/>
    </row>
    <row r="6" spans="1:12" x14ac:dyDescent="0.35">
      <c r="A6" t="s">
        <v>7</v>
      </c>
      <c r="B6">
        <v>126.0359096</v>
      </c>
      <c r="C6">
        <v>126.0359096</v>
      </c>
      <c r="D6">
        <v>126.0359096</v>
      </c>
      <c r="E6">
        <v>126.0359096</v>
      </c>
      <c r="F6">
        <v>126.0359096</v>
      </c>
      <c r="G6">
        <v>126.0359096</v>
      </c>
    </row>
    <row r="7" spans="1:12" x14ac:dyDescent="0.35">
      <c r="A7" t="s">
        <v>8</v>
      </c>
      <c r="B7">
        <v>124.9268052</v>
      </c>
      <c r="C7">
        <v>124.9268052</v>
      </c>
      <c r="D7">
        <v>124.9268052</v>
      </c>
      <c r="E7">
        <v>124.9268052</v>
      </c>
      <c r="F7">
        <v>124.9268052</v>
      </c>
      <c r="G7">
        <v>124.9268052</v>
      </c>
    </row>
    <row r="8" spans="1:12" x14ac:dyDescent="0.35">
      <c r="A8" t="s">
        <v>9</v>
      </c>
      <c r="B8">
        <v>124.4908487</v>
      </c>
      <c r="C8">
        <v>124.4908487</v>
      </c>
      <c r="D8">
        <v>124.4908487</v>
      </c>
      <c r="E8">
        <v>124.4908487</v>
      </c>
      <c r="F8">
        <v>124.4908487</v>
      </c>
      <c r="G8">
        <v>124.4908487</v>
      </c>
    </row>
    <row r="9" spans="1:12" x14ac:dyDescent="0.35">
      <c r="A9" t="s">
        <v>10</v>
      </c>
      <c r="B9">
        <v>122.2510841</v>
      </c>
      <c r="C9">
        <v>122.2510841</v>
      </c>
      <c r="D9">
        <v>122.2510841</v>
      </c>
      <c r="E9">
        <v>122.2510841</v>
      </c>
      <c r="F9">
        <v>122.2510841</v>
      </c>
      <c r="G9">
        <v>122.2510841</v>
      </c>
    </row>
    <row r="10" spans="1:12" x14ac:dyDescent="0.35">
      <c r="A10" t="s">
        <v>11</v>
      </c>
      <c r="B10">
        <v>120.69358440000001</v>
      </c>
      <c r="C10">
        <v>120.69358440000001</v>
      </c>
      <c r="D10">
        <v>120.69358440000001</v>
      </c>
      <c r="E10">
        <v>120.69358440000001</v>
      </c>
      <c r="F10">
        <v>120.69358440000001</v>
      </c>
      <c r="G10">
        <v>120.69358440000001</v>
      </c>
    </row>
    <row r="11" spans="1:12" x14ac:dyDescent="0.35">
      <c r="A11" t="s">
        <v>12</v>
      </c>
      <c r="B11">
        <v>118.35949720000001</v>
      </c>
      <c r="C11">
        <v>118.1872633</v>
      </c>
      <c r="D11">
        <v>118.0447313</v>
      </c>
      <c r="E11">
        <v>117.96184390000001</v>
      </c>
      <c r="F11">
        <v>117.8343634</v>
      </c>
      <c r="G11">
        <v>117.673162</v>
      </c>
    </row>
    <row r="12" spans="1:12" x14ac:dyDescent="0.35">
      <c r="A12" t="s">
        <v>13</v>
      </c>
      <c r="B12">
        <v>115.7744325</v>
      </c>
      <c r="C12">
        <v>115.49465790000001</v>
      </c>
      <c r="D12">
        <v>115.08803109999999</v>
      </c>
      <c r="E12">
        <v>114.8838671</v>
      </c>
      <c r="F12">
        <v>114.5523103</v>
      </c>
      <c r="G12">
        <v>114.20001000000001</v>
      </c>
    </row>
    <row r="13" spans="1:12" x14ac:dyDescent="0.35">
      <c r="A13" t="s">
        <v>14</v>
      </c>
      <c r="B13">
        <v>112.8042332</v>
      </c>
      <c r="C13">
        <v>112.3381012</v>
      </c>
      <c r="D13">
        <v>111.6111667</v>
      </c>
      <c r="E13">
        <v>111.291681</v>
      </c>
      <c r="F13">
        <v>110.8318087</v>
      </c>
      <c r="G13">
        <v>110.2177214</v>
      </c>
    </row>
    <row r="14" spans="1:12" x14ac:dyDescent="0.35">
      <c r="A14" t="s">
        <v>15</v>
      </c>
      <c r="B14">
        <v>109.5949356</v>
      </c>
      <c r="C14">
        <v>108.9559397</v>
      </c>
      <c r="D14">
        <v>107.9037646</v>
      </c>
      <c r="E14">
        <v>107.4523578</v>
      </c>
      <c r="F14">
        <v>106.83002500000001</v>
      </c>
      <c r="G14">
        <v>105.77450349999999</v>
      </c>
    </row>
    <row r="15" spans="1:12" x14ac:dyDescent="0.35">
      <c r="A15" t="s">
        <v>16</v>
      </c>
      <c r="B15">
        <v>106.0299935</v>
      </c>
      <c r="C15">
        <v>105.2541281</v>
      </c>
      <c r="D15">
        <v>103.9701196</v>
      </c>
      <c r="E15">
        <v>103.3671951</v>
      </c>
      <c r="F15">
        <v>102.5285303</v>
      </c>
      <c r="G15">
        <v>100.77392209999999</v>
      </c>
    </row>
    <row r="16" spans="1:12" x14ac:dyDescent="0.35">
      <c r="A16" t="s">
        <v>17</v>
      </c>
      <c r="B16">
        <v>102.0248067</v>
      </c>
      <c r="C16">
        <v>101.21524960000001</v>
      </c>
      <c r="D16">
        <v>99.739110139999994</v>
      </c>
      <c r="E16">
        <v>99.176189199999996</v>
      </c>
      <c r="F16">
        <v>98.124281400000001</v>
      </c>
      <c r="G16">
        <v>95.560936690000005</v>
      </c>
    </row>
    <row r="17" spans="1:7" x14ac:dyDescent="0.35">
      <c r="A17" t="s">
        <v>18</v>
      </c>
      <c r="B17">
        <v>97.975803060000004</v>
      </c>
      <c r="C17">
        <v>97.153772590000003</v>
      </c>
      <c r="D17">
        <v>95.494927349999998</v>
      </c>
      <c r="E17">
        <v>94.967894569999999</v>
      </c>
      <c r="F17">
        <v>93.680134039999999</v>
      </c>
      <c r="G17">
        <v>90.348493050000002</v>
      </c>
    </row>
    <row r="18" spans="1:7" x14ac:dyDescent="0.35">
      <c r="A18" t="s">
        <v>19</v>
      </c>
      <c r="B18">
        <v>94.23975652</v>
      </c>
      <c r="C18">
        <v>93.397760009999999</v>
      </c>
      <c r="D18">
        <v>91.619777110000001</v>
      </c>
      <c r="E18">
        <v>91.108921390000006</v>
      </c>
      <c r="F18">
        <v>89.612518910000006</v>
      </c>
      <c r="G18">
        <v>85.506819579999998</v>
      </c>
    </row>
    <row r="19" spans="1:7" x14ac:dyDescent="0.35">
      <c r="A19" t="s">
        <v>20</v>
      </c>
      <c r="B19">
        <v>90.504209439999997</v>
      </c>
      <c r="C19">
        <v>89.6133849</v>
      </c>
      <c r="D19">
        <v>87.773395969999996</v>
      </c>
      <c r="E19">
        <v>87.251466669999999</v>
      </c>
      <c r="F19">
        <v>85.553115759999997</v>
      </c>
      <c r="G19">
        <v>80.648838119999994</v>
      </c>
    </row>
    <row r="20" spans="1:7" x14ac:dyDescent="0.35">
      <c r="A20" t="s">
        <v>21</v>
      </c>
      <c r="B20">
        <v>86.828769800000003</v>
      </c>
      <c r="C20">
        <v>85.903202789999995</v>
      </c>
      <c r="D20">
        <v>84.004823169999995</v>
      </c>
      <c r="E20">
        <v>83.493785419999995</v>
      </c>
      <c r="F20">
        <v>81.566265099999995</v>
      </c>
      <c r="G20">
        <v>75.924334579999993</v>
      </c>
    </row>
    <row r="21" spans="1:7" x14ac:dyDescent="0.35">
      <c r="A21" t="s">
        <v>22</v>
      </c>
      <c r="B21">
        <v>83.134255749999994</v>
      </c>
      <c r="C21">
        <v>82.125755130000002</v>
      </c>
      <c r="D21">
        <v>80.153759910000005</v>
      </c>
      <c r="E21">
        <v>79.63912827</v>
      </c>
      <c r="F21">
        <v>77.513500120000003</v>
      </c>
      <c r="G21">
        <v>71.205841149999998</v>
      </c>
    </row>
    <row r="22" spans="1:7" x14ac:dyDescent="0.35">
      <c r="A22" t="s">
        <v>23</v>
      </c>
      <c r="B22">
        <v>79.711924260000004</v>
      </c>
      <c r="C22">
        <v>78.605995379999996</v>
      </c>
      <c r="D22">
        <v>76.592196520000002</v>
      </c>
      <c r="E22">
        <v>76.001707400000001</v>
      </c>
      <c r="F22">
        <v>73.619860639999999</v>
      </c>
      <c r="G22">
        <v>66.690514870000001</v>
      </c>
    </row>
    <row r="23" spans="1:7" x14ac:dyDescent="0.35">
      <c r="A23" t="s">
        <v>24</v>
      </c>
      <c r="B23">
        <v>75.816903449999998</v>
      </c>
      <c r="C23">
        <v>74.74429284</v>
      </c>
      <c r="D23">
        <v>72.762790440000003</v>
      </c>
      <c r="E23">
        <v>72.172836709999999</v>
      </c>
      <c r="F23">
        <v>69.605346449999999</v>
      </c>
      <c r="G23">
        <v>62.319347860000001</v>
      </c>
    </row>
    <row r="24" spans="1:7" x14ac:dyDescent="0.35">
      <c r="A24" t="s">
        <v>25</v>
      </c>
      <c r="B24">
        <v>71.874908219999995</v>
      </c>
      <c r="C24">
        <v>70.821705440000002</v>
      </c>
      <c r="D24">
        <v>68.923122570000004</v>
      </c>
      <c r="E24">
        <v>68.35730993</v>
      </c>
      <c r="F24">
        <v>65.747948289999997</v>
      </c>
      <c r="G24">
        <v>58.21031266</v>
      </c>
    </row>
    <row r="25" spans="1:7" x14ac:dyDescent="0.35">
      <c r="A25" t="s">
        <v>26</v>
      </c>
      <c r="B25">
        <v>68.116801440000003</v>
      </c>
      <c r="C25">
        <v>67.038943160000002</v>
      </c>
      <c r="D25">
        <v>65.292202759999995</v>
      </c>
      <c r="E25">
        <v>64.710481270000002</v>
      </c>
      <c r="F25">
        <v>62.120301609999999</v>
      </c>
      <c r="G25">
        <v>54.376701590000003</v>
      </c>
    </row>
    <row r="26" spans="1:7" x14ac:dyDescent="0.35">
      <c r="A26" t="s">
        <v>27</v>
      </c>
      <c r="B26">
        <v>64.486557009999999</v>
      </c>
      <c r="C26">
        <v>63.40233147</v>
      </c>
      <c r="D26">
        <v>61.736744979999997</v>
      </c>
      <c r="E26">
        <v>61.25689208</v>
      </c>
      <c r="F26">
        <v>58.629670259999997</v>
      </c>
      <c r="G26">
        <v>50.778719039999999</v>
      </c>
    </row>
    <row r="27" spans="1:7" x14ac:dyDescent="0.35">
      <c r="A27" t="s">
        <v>28</v>
      </c>
      <c r="B27">
        <v>60.812888739999998</v>
      </c>
      <c r="C27">
        <v>59.7992998</v>
      </c>
      <c r="D27">
        <v>58.203065979999998</v>
      </c>
      <c r="E27">
        <v>57.890613039999998</v>
      </c>
      <c r="F27">
        <v>55.327165049999998</v>
      </c>
      <c r="G27">
        <v>47.506635510000002</v>
      </c>
    </row>
    <row r="28" spans="1:7" x14ac:dyDescent="0.35">
      <c r="A28" t="s">
        <v>29</v>
      </c>
      <c r="B28">
        <v>57.185284529999997</v>
      </c>
      <c r="C28">
        <v>56.254385790000001</v>
      </c>
      <c r="D28">
        <v>54.792003600000001</v>
      </c>
      <c r="E28">
        <v>54.576182209999999</v>
      </c>
      <c r="F28">
        <v>52.069920770000003</v>
      </c>
      <c r="G28">
        <v>44.217655829999998</v>
      </c>
    </row>
    <row r="29" spans="1:7" x14ac:dyDescent="0.35">
      <c r="A29" t="s">
        <v>30</v>
      </c>
      <c r="B29">
        <v>53.729546399999997</v>
      </c>
      <c r="C29">
        <v>52.901482799999997</v>
      </c>
      <c r="D29">
        <v>51.5997591</v>
      </c>
      <c r="E29">
        <v>51.498625269999998</v>
      </c>
      <c r="F29">
        <v>48.98026677</v>
      </c>
      <c r="G29">
        <v>41.066108159999999</v>
      </c>
    </row>
    <row r="30" spans="1:7" x14ac:dyDescent="0.35">
      <c r="A30" t="s">
        <v>31</v>
      </c>
      <c r="B30">
        <v>50.235765899999997</v>
      </c>
      <c r="C30">
        <v>49.51169428</v>
      </c>
      <c r="D30">
        <v>48.318280770000001</v>
      </c>
      <c r="E30">
        <v>48.283573449999999</v>
      </c>
      <c r="F30">
        <v>45.787292430000001</v>
      </c>
      <c r="G30">
        <v>38.034538410000003</v>
      </c>
    </row>
    <row r="31" spans="1:7" x14ac:dyDescent="0.35">
      <c r="A31" t="s">
        <v>32</v>
      </c>
      <c r="B31">
        <v>46.986525649999997</v>
      </c>
      <c r="C31">
        <v>46.347055089999998</v>
      </c>
      <c r="D31">
        <v>45.251274850000001</v>
      </c>
      <c r="E31">
        <v>45.286141530000002</v>
      </c>
      <c r="F31">
        <v>42.838026319999997</v>
      </c>
      <c r="G31">
        <v>35.270769749999999</v>
      </c>
    </row>
    <row r="32" spans="1:7" x14ac:dyDescent="0.35">
      <c r="A32" t="s">
        <v>33</v>
      </c>
      <c r="B32">
        <v>43.621979430000003</v>
      </c>
      <c r="C32">
        <v>43.09933375</v>
      </c>
      <c r="D32">
        <v>42.080210880000003</v>
      </c>
      <c r="E32">
        <v>42.229134219999999</v>
      </c>
      <c r="F32">
        <v>39.903283500000001</v>
      </c>
      <c r="G32">
        <v>32.521530900000002</v>
      </c>
    </row>
    <row r="33" spans="1:7" x14ac:dyDescent="0.35">
      <c r="A33" t="s">
        <v>34</v>
      </c>
      <c r="B33">
        <v>40.362335999999999</v>
      </c>
      <c r="C33">
        <v>39.913558569999999</v>
      </c>
      <c r="D33">
        <v>38.980904379999998</v>
      </c>
      <c r="E33">
        <v>39.236928470000002</v>
      </c>
      <c r="F33">
        <v>37.008473379999998</v>
      </c>
      <c r="G33">
        <v>29.87178608</v>
      </c>
    </row>
    <row r="34" spans="1:7" x14ac:dyDescent="0.35">
      <c r="A34" t="s">
        <v>35</v>
      </c>
      <c r="B34">
        <v>37.170133960000001</v>
      </c>
      <c r="C34">
        <v>36.740310110000003</v>
      </c>
      <c r="D34">
        <v>35.944806530000001</v>
      </c>
      <c r="E34">
        <v>36.298229829999997</v>
      </c>
      <c r="F34">
        <v>34.179750290000001</v>
      </c>
      <c r="G34">
        <v>27.36398535</v>
      </c>
    </row>
    <row r="36" spans="1:7" x14ac:dyDescent="0.35">
      <c r="C36" s="15"/>
      <c r="D36" s="15"/>
      <c r="E36" s="15"/>
    </row>
  </sheetData>
  <mergeCells count="1">
    <mergeCell ref="A4:A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34"/>
  <sheetViews>
    <sheetView topLeftCell="A17" workbookViewId="0">
      <selection activeCell="B36" sqref="B36:B38"/>
    </sheetView>
  </sheetViews>
  <sheetFormatPr defaultRowHeight="14.5" x14ac:dyDescent="0.35"/>
  <cols>
    <col min="2" max="2" width="11.81640625" bestFit="1" customWidth="1"/>
  </cols>
  <sheetData>
    <row r="1" spans="1:12" x14ac:dyDescent="0.35">
      <c r="A1" t="s">
        <v>36</v>
      </c>
    </row>
    <row r="2" spans="1:12" x14ac:dyDescent="0.35">
      <c r="A2" t="s">
        <v>51</v>
      </c>
    </row>
    <row r="3" spans="1:12" ht="15" thickBot="1" x14ac:dyDescent="0.4">
      <c r="A3" t="s">
        <v>47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</row>
    <row r="4" spans="1:12" ht="15" customHeight="1" x14ac:dyDescent="0.35">
      <c r="A4" s="16" t="s">
        <v>0</v>
      </c>
      <c r="B4" s="1"/>
      <c r="C4" s="2"/>
      <c r="D4" s="2"/>
      <c r="E4" s="2"/>
      <c r="F4" s="2"/>
      <c r="G4" s="2"/>
      <c r="H4" s="2"/>
      <c r="I4" s="2"/>
      <c r="J4" s="2"/>
      <c r="K4" s="3"/>
    </row>
    <row r="5" spans="1:12" ht="26.5" thickBot="1" x14ac:dyDescent="0.4">
      <c r="A5" s="17"/>
      <c r="B5" s="5" t="s">
        <v>39</v>
      </c>
      <c r="C5" s="5" t="s">
        <v>40</v>
      </c>
      <c r="D5" s="5" t="s">
        <v>41</v>
      </c>
      <c r="E5" s="5" t="s">
        <v>42</v>
      </c>
      <c r="F5" s="5" t="s">
        <v>43</v>
      </c>
      <c r="G5" s="5" t="s">
        <v>44</v>
      </c>
      <c r="H5" s="5"/>
      <c r="I5" s="5"/>
      <c r="J5" s="5"/>
      <c r="K5" s="5"/>
      <c r="L5" s="6"/>
    </row>
    <row r="6" spans="1:12" x14ac:dyDescent="0.35">
      <c r="A6" t="s">
        <v>7</v>
      </c>
      <c r="B6">
        <v>9.7094765839999999E-4</v>
      </c>
      <c r="C6">
        <v>9.7094765839999999E-4</v>
      </c>
      <c r="D6">
        <v>9.7094765839999999E-4</v>
      </c>
      <c r="E6">
        <v>9.7094765839999999E-4</v>
      </c>
      <c r="F6">
        <v>9.7094765839999999E-4</v>
      </c>
      <c r="G6">
        <v>9.7094765839999999E-4</v>
      </c>
    </row>
    <row r="7" spans="1:12" x14ac:dyDescent="0.35">
      <c r="A7" t="s">
        <v>8</v>
      </c>
      <c r="B7">
        <v>1.845989848E-3</v>
      </c>
      <c r="C7">
        <v>1.845989848E-3</v>
      </c>
      <c r="D7">
        <v>1.845989848E-3</v>
      </c>
      <c r="E7">
        <v>1.845989848E-3</v>
      </c>
      <c r="F7">
        <v>1.845989848E-3</v>
      </c>
      <c r="G7">
        <v>1.845989848E-3</v>
      </c>
    </row>
    <row r="8" spans="1:12" x14ac:dyDescent="0.35">
      <c r="A8" t="s">
        <v>9</v>
      </c>
      <c r="B8">
        <v>2.6932837900000002E-3</v>
      </c>
      <c r="C8">
        <v>2.6932837900000002E-3</v>
      </c>
      <c r="D8">
        <v>2.6932837900000002E-3</v>
      </c>
      <c r="E8">
        <v>2.6932837900000002E-3</v>
      </c>
      <c r="F8">
        <v>2.6932837900000002E-3</v>
      </c>
      <c r="G8">
        <v>2.6932837900000002E-3</v>
      </c>
    </row>
    <row r="9" spans="1:12" x14ac:dyDescent="0.35">
      <c r="A9" t="s">
        <v>10</v>
      </c>
      <c r="B9">
        <v>3.433209101E-3</v>
      </c>
      <c r="C9">
        <v>3.433209101E-3</v>
      </c>
      <c r="D9">
        <v>3.433209101E-3</v>
      </c>
      <c r="E9">
        <v>3.433209101E-3</v>
      </c>
      <c r="F9">
        <v>3.433209101E-3</v>
      </c>
      <c r="G9">
        <v>3.433209101E-3</v>
      </c>
    </row>
    <row r="10" spans="1:12" x14ac:dyDescent="0.35">
      <c r="A10" t="s">
        <v>11</v>
      </c>
      <c r="B10">
        <v>4.1643089899999998E-3</v>
      </c>
      <c r="C10">
        <v>4.1643089899999998E-3</v>
      </c>
      <c r="D10">
        <v>4.1643089899999998E-3</v>
      </c>
      <c r="E10">
        <v>4.1643089899999998E-3</v>
      </c>
      <c r="F10">
        <v>4.1643089899999998E-3</v>
      </c>
      <c r="G10">
        <v>4.1643089899999998E-3</v>
      </c>
    </row>
    <row r="11" spans="1:12" x14ac:dyDescent="0.35">
      <c r="A11" t="s">
        <v>12</v>
      </c>
      <c r="B11">
        <v>4.8848081889999997E-3</v>
      </c>
      <c r="C11">
        <v>4.8848168260000003E-3</v>
      </c>
      <c r="D11">
        <v>4.8864745769999999E-3</v>
      </c>
      <c r="E11">
        <v>4.8867036000000003E-3</v>
      </c>
      <c r="F11">
        <v>4.8848729750000002E-3</v>
      </c>
      <c r="G11">
        <v>4.8830673890000002E-3</v>
      </c>
    </row>
    <row r="12" spans="1:12" x14ac:dyDescent="0.35">
      <c r="A12" t="s">
        <v>13</v>
      </c>
      <c r="B12">
        <v>5.5771390839999997E-3</v>
      </c>
      <c r="C12">
        <v>5.5760973670000002E-3</v>
      </c>
      <c r="D12">
        <v>5.5800332139999999E-3</v>
      </c>
      <c r="E12">
        <v>5.5795630210000004E-3</v>
      </c>
      <c r="F12">
        <v>5.5749712159999998E-3</v>
      </c>
      <c r="G12">
        <v>5.5684120759999997E-3</v>
      </c>
    </row>
    <row r="13" spans="1:12" x14ac:dyDescent="0.35">
      <c r="A13" t="s">
        <v>14</v>
      </c>
      <c r="B13">
        <v>6.2409053939999999E-3</v>
      </c>
      <c r="C13">
        <v>6.2379144350000002E-3</v>
      </c>
      <c r="D13">
        <v>6.244553858E-3</v>
      </c>
      <c r="E13">
        <v>6.2436255319999997E-3</v>
      </c>
      <c r="F13">
        <v>6.2368698879999998E-3</v>
      </c>
      <c r="G13">
        <v>6.2232415740000003E-3</v>
      </c>
    </row>
    <row r="14" spans="1:12" x14ac:dyDescent="0.35">
      <c r="A14" t="s">
        <v>15</v>
      </c>
      <c r="B14">
        <v>6.8710316679999996E-3</v>
      </c>
      <c r="C14">
        <v>6.8667656540000004E-3</v>
      </c>
      <c r="D14">
        <v>6.8762476560000002E-3</v>
      </c>
      <c r="E14">
        <v>6.8746552329999999E-3</v>
      </c>
      <c r="F14">
        <v>6.8652821110000003E-3</v>
      </c>
      <c r="G14">
        <v>6.8490976209999999E-3</v>
      </c>
    </row>
    <row r="15" spans="1:12" x14ac:dyDescent="0.35">
      <c r="A15" t="s">
        <v>16</v>
      </c>
      <c r="B15">
        <v>7.4395423109999996E-3</v>
      </c>
      <c r="C15">
        <v>7.4346310050000001E-3</v>
      </c>
      <c r="D15">
        <v>7.4464080330000001E-3</v>
      </c>
      <c r="E15">
        <v>7.4444601469999998E-3</v>
      </c>
      <c r="F15">
        <v>7.4347085949999997E-3</v>
      </c>
      <c r="G15">
        <v>7.4224078930000001E-3</v>
      </c>
    </row>
    <row r="16" spans="1:12" x14ac:dyDescent="0.35">
      <c r="A16" t="s">
        <v>17</v>
      </c>
      <c r="B16">
        <v>7.9636730640000007E-3</v>
      </c>
      <c r="C16">
        <v>7.9601291439999992E-3</v>
      </c>
      <c r="D16">
        <v>7.9721479819999993E-3</v>
      </c>
      <c r="E16">
        <v>7.969622656E-3</v>
      </c>
      <c r="F16">
        <v>7.9595347990000006E-3</v>
      </c>
      <c r="G16">
        <v>7.9535765770000003E-3</v>
      </c>
    </row>
    <row r="17" spans="1:7" x14ac:dyDescent="0.35">
      <c r="A17" t="s">
        <v>18</v>
      </c>
      <c r="B17">
        <v>8.4330578920000007E-3</v>
      </c>
      <c r="C17">
        <v>8.4322423450000003E-3</v>
      </c>
      <c r="D17">
        <v>8.4476931290000008E-3</v>
      </c>
      <c r="E17">
        <v>8.445225382E-3</v>
      </c>
      <c r="F17">
        <v>8.4381625209999991E-3</v>
      </c>
      <c r="G17">
        <v>8.4447506040000002E-3</v>
      </c>
    </row>
    <row r="18" spans="1:7" x14ac:dyDescent="0.35">
      <c r="A18" t="s">
        <v>19</v>
      </c>
      <c r="B18">
        <v>8.8699081459999995E-3</v>
      </c>
      <c r="C18">
        <v>8.871341001E-3</v>
      </c>
      <c r="D18">
        <v>8.8892032369999995E-3</v>
      </c>
      <c r="E18">
        <v>8.8870858380000004E-3</v>
      </c>
      <c r="F18">
        <v>8.8828205510000004E-3</v>
      </c>
      <c r="G18">
        <v>8.9011060200000006E-3</v>
      </c>
    </row>
    <row r="19" spans="1:7" x14ac:dyDescent="0.35">
      <c r="A19" t="s">
        <v>20</v>
      </c>
      <c r="B19">
        <v>9.2476084529999995E-3</v>
      </c>
      <c r="C19">
        <v>9.2511154000000009E-3</v>
      </c>
      <c r="D19">
        <v>9.2707816919999995E-3</v>
      </c>
      <c r="E19">
        <v>9.2694680070000007E-3</v>
      </c>
      <c r="F19">
        <v>9.2681192750000002E-3</v>
      </c>
      <c r="G19">
        <v>9.2977702089999999E-3</v>
      </c>
    </row>
    <row r="20" spans="1:7" x14ac:dyDescent="0.35">
      <c r="A20" t="s">
        <v>21</v>
      </c>
      <c r="B20">
        <v>9.5740609930000005E-3</v>
      </c>
      <c r="C20">
        <v>9.5797522889999997E-3</v>
      </c>
      <c r="D20">
        <v>9.6003069899999998E-3</v>
      </c>
      <c r="E20">
        <v>9.5996222590000006E-3</v>
      </c>
      <c r="F20">
        <v>9.6005587990000002E-3</v>
      </c>
      <c r="G20">
        <v>9.6391717659999997E-3</v>
      </c>
    </row>
    <row r="21" spans="1:7" x14ac:dyDescent="0.35">
      <c r="A21" t="s">
        <v>22</v>
      </c>
      <c r="B21">
        <v>9.8213442099999992E-3</v>
      </c>
      <c r="C21">
        <v>9.8296791250000008E-3</v>
      </c>
      <c r="D21">
        <v>9.8509787549999998E-3</v>
      </c>
      <c r="E21">
        <v>9.8513503579999995E-3</v>
      </c>
      <c r="F21">
        <v>9.8527037029999993E-3</v>
      </c>
      <c r="G21">
        <v>9.8998790699999992E-3</v>
      </c>
    </row>
    <row r="22" spans="1:7" x14ac:dyDescent="0.35">
      <c r="A22" t="s">
        <v>23</v>
      </c>
      <c r="B22">
        <v>1.00294042E-2</v>
      </c>
      <c r="C22">
        <v>1.0040316570000001E-2</v>
      </c>
      <c r="D22">
        <v>1.0062100940000001E-2</v>
      </c>
      <c r="E22">
        <v>1.006343313E-2</v>
      </c>
      <c r="F22">
        <v>1.006508417E-2</v>
      </c>
      <c r="G22">
        <v>1.0119866430000001E-2</v>
      </c>
    </row>
    <row r="23" spans="1:7" x14ac:dyDescent="0.35">
      <c r="A23" t="s">
        <v>24</v>
      </c>
      <c r="B23">
        <v>1.018824487E-2</v>
      </c>
      <c r="C23">
        <v>1.0201769100000001E-2</v>
      </c>
      <c r="D23">
        <v>1.022315725E-2</v>
      </c>
      <c r="E23">
        <v>1.022638212E-2</v>
      </c>
      <c r="F23">
        <v>1.0227332069999999E-2</v>
      </c>
      <c r="G23">
        <v>1.0288608980000001E-2</v>
      </c>
    </row>
    <row r="24" spans="1:7" x14ac:dyDescent="0.35">
      <c r="A24" t="s">
        <v>25</v>
      </c>
      <c r="B24">
        <v>1.0311129590000001E-2</v>
      </c>
      <c r="C24">
        <v>1.03272508E-2</v>
      </c>
      <c r="D24">
        <v>1.0347697520000001E-2</v>
      </c>
      <c r="E24">
        <v>1.035224998E-2</v>
      </c>
      <c r="F24">
        <v>1.035278077E-2</v>
      </c>
      <c r="G24">
        <v>1.041938637E-2</v>
      </c>
    </row>
    <row r="25" spans="1:7" x14ac:dyDescent="0.35">
      <c r="A25" t="s">
        <v>26</v>
      </c>
      <c r="B25">
        <v>1.040642168E-2</v>
      </c>
      <c r="C25">
        <v>1.042501987E-2</v>
      </c>
      <c r="D25">
        <v>1.0444002209999999E-2</v>
      </c>
      <c r="E25">
        <v>1.045063588E-2</v>
      </c>
      <c r="F25">
        <v>1.044992141E-2</v>
      </c>
      <c r="G25">
        <v>1.0521498779999999E-2</v>
      </c>
    </row>
    <row r="26" spans="1:7" x14ac:dyDescent="0.35">
      <c r="A26" t="s">
        <v>27</v>
      </c>
      <c r="B26">
        <v>1.046907052E-2</v>
      </c>
      <c r="C26">
        <v>1.0489298859999999E-2</v>
      </c>
      <c r="D26">
        <v>1.0506650039999999E-2</v>
      </c>
      <c r="E26">
        <v>1.051498423E-2</v>
      </c>
      <c r="F26">
        <v>1.0513124590000001E-2</v>
      </c>
      <c r="G26">
        <v>1.0588960119999999E-2</v>
      </c>
    </row>
    <row r="27" spans="1:7" x14ac:dyDescent="0.35">
      <c r="A27" t="s">
        <v>28</v>
      </c>
      <c r="B27">
        <v>1.0497294109999999E-2</v>
      </c>
      <c r="C27">
        <v>1.051906558E-2</v>
      </c>
      <c r="D27">
        <v>1.053461116E-2</v>
      </c>
      <c r="E27">
        <v>1.0545034999999999E-2</v>
      </c>
      <c r="F27">
        <v>1.0541820530000001E-2</v>
      </c>
      <c r="G27">
        <v>1.0621089740000001E-2</v>
      </c>
    </row>
    <row r="28" spans="1:7" x14ac:dyDescent="0.35">
      <c r="A28" t="s">
        <v>29</v>
      </c>
      <c r="B28">
        <v>1.051279733E-2</v>
      </c>
      <c r="C28">
        <v>1.053692293E-2</v>
      </c>
      <c r="D28">
        <v>1.054978379E-2</v>
      </c>
      <c r="E28">
        <v>1.056176097E-2</v>
      </c>
      <c r="F28">
        <v>1.0556979500000001E-2</v>
      </c>
      <c r="G28">
        <v>1.0637581869999999E-2</v>
      </c>
    </row>
    <row r="29" spans="1:7" x14ac:dyDescent="0.35">
      <c r="A29" t="s">
        <v>30</v>
      </c>
      <c r="B29">
        <v>1.051447388E-2</v>
      </c>
      <c r="C29">
        <v>1.054042899E-2</v>
      </c>
      <c r="D29">
        <v>1.0551125749999999E-2</v>
      </c>
      <c r="E29">
        <v>1.0564442550000001E-2</v>
      </c>
      <c r="F29">
        <v>1.0558544580000001E-2</v>
      </c>
      <c r="G29">
        <v>1.063932603E-2</v>
      </c>
    </row>
    <row r="30" spans="1:7" x14ac:dyDescent="0.35">
      <c r="A30" t="s">
        <v>31</v>
      </c>
      <c r="B30">
        <v>1.052344042E-2</v>
      </c>
      <c r="C30">
        <v>1.055083106E-2</v>
      </c>
      <c r="D30">
        <v>1.055910566E-2</v>
      </c>
      <c r="E30">
        <v>1.057241722E-2</v>
      </c>
      <c r="F30">
        <v>1.056663412E-2</v>
      </c>
      <c r="G30">
        <v>1.064371448E-2</v>
      </c>
    </row>
    <row r="31" spans="1:7" x14ac:dyDescent="0.35">
      <c r="A31" t="s">
        <v>32</v>
      </c>
      <c r="B31">
        <v>1.046853662E-2</v>
      </c>
      <c r="C31">
        <v>1.049706903E-2</v>
      </c>
      <c r="D31">
        <v>1.0503388650000001E-2</v>
      </c>
      <c r="E31">
        <v>1.051628039E-2</v>
      </c>
      <c r="F31">
        <v>1.0511162900000001E-2</v>
      </c>
      <c r="G31">
        <v>1.0585951370000001E-2</v>
      </c>
    </row>
    <row r="32" spans="1:7" x14ac:dyDescent="0.35">
      <c r="A32" t="s">
        <v>33</v>
      </c>
      <c r="B32">
        <v>1.042301248E-2</v>
      </c>
      <c r="C32">
        <v>1.045303312E-2</v>
      </c>
      <c r="D32">
        <v>1.0458120980000001E-2</v>
      </c>
      <c r="E32">
        <v>1.046996067E-2</v>
      </c>
      <c r="F32">
        <v>1.046499633E-2</v>
      </c>
      <c r="G32">
        <v>1.0536068839999999E-2</v>
      </c>
    </row>
    <row r="33" spans="1:7" x14ac:dyDescent="0.35">
      <c r="A33" t="s">
        <v>34</v>
      </c>
      <c r="B33">
        <v>1.0398355099999999E-2</v>
      </c>
      <c r="C33">
        <v>1.0429971349999999E-2</v>
      </c>
      <c r="D33">
        <v>1.043402719E-2</v>
      </c>
      <c r="E33">
        <v>1.0444635529999999E-2</v>
      </c>
      <c r="F33">
        <v>1.043988819E-2</v>
      </c>
      <c r="G33">
        <v>1.0506015489999999E-2</v>
      </c>
    </row>
    <row r="34" spans="1:7" x14ac:dyDescent="0.35">
      <c r="A34" t="s">
        <v>35</v>
      </c>
      <c r="B34">
        <v>1.035972018E-2</v>
      </c>
      <c r="C34">
        <v>1.0392181760000001E-2</v>
      </c>
      <c r="D34">
        <v>1.0395704110000001E-2</v>
      </c>
      <c r="E34">
        <v>1.0405042680000001E-2</v>
      </c>
      <c r="F34">
        <v>1.039977127E-2</v>
      </c>
      <c r="G34">
        <v>1.046140322E-2</v>
      </c>
    </row>
  </sheetData>
  <mergeCells count="1">
    <mergeCell ref="A4:A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37"/>
  <sheetViews>
    <sheetView workbookViewId="0">
      <selection activeCell="A39" sqref="A39:E44"/>
    </sheetView>
  </sheetViews>
  <sheetFormatPr defaultRowHeight="14.5" x14ac:dyDescent="0.35"/>
  <sheetData>
    <row r="1" spans="1:12" x14ac:dyDescent="0.35">
      <c r="A1" t="s">
        <v>36</v>
      </c>
    </row>
    <row r="2" spans="1:12" x14ac:dyDescent="0.35">
      <c r="A2" t="s">
        <v>51</v>
      </c>
    </row>
    <row r="3" spans="1:12" ht="15" thickBot="1" x14ac:dyDescent="0.4">
      <c r="A3" t="s">
        <v>49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</row>
    <row r="4" spans="1:12" ht="15" customHeight="1" x14ac:dyDescent="0.35">
      <c r="A4" s="16" t="s">
        <v>0</v>
      </c>
      <c r="B4" s="1"/>
      <c r="C4" s="2"/>
      <c r="D4" s="2"/>
      <c r="E4" s="2"/>
      <c r="F4" s="2"/>
      <c r="G4" s="2"/>
      <c r="H4" s="2"/>
      <c r="I4" s="2"/>
      <c r="J4" s="2"/>
      <c r="K4" s="3"/>
    </row>
    <row r="5" spans="1:12" ht="52.5" thickBot="1" x14ac:dyDescent="0.4">
      <c r="A5" s="17"/>
      <c r="B5" s="5" t="s">
        <v>39</v>
      </c>
      <c r="C5" s="5" t="s">
        <v>40</v>
      </c>
      <c r="D5" s="5" t="s">
        <v>41</v>
      </c>
      <c r="E5" s="5" t="s">
        <v>42</v>
      </c>
      <c r="F5" s="5" t="s">
        <v>43</v>
      </c>
      <c r="G5" s="5" t="s">
        <v>44</v>
      </c>
      <c r="H5" s="5"/>
      <c r="I5" s="5"/>
      <c r="J5" s="5"/>
      <c r="K5" s="5"/>
      <c r="L5" s="6"/>
    </row>
    <row r="6" spans="1:12" x14ac:dyDescent="0.35">
      <c r="A6" t="s">
        <v>7</v>
      </c>
      <c r="B6">
        <v>128.42248520000001</v>
      </c>
      <c r="C6">
        <v>128.42248520000001</v>
      </c>
      <c r="D6">
        <v>128.42248520000001</v>
      </c>
      <c r="E6">
        <v>128.42248520000001</v>
      </c>
      <c r="F6">
        <v>128.42248520000001</v>
      </c>
      <c r="G6">
        <v>128.42248520000001</v>
      </c>
    </row>
    <row r="7" spans="1:12" x14ac:dyDescent="0.35">
      <c r="A7" t="s">
        <v>8</v>
      </c>
      <c r="B7">
        <v>127.45922539999999</v>
      </c>
      <c r="C7">
        <v>127.45922539999999</v>
      </c>
      <c r="D7">
        <v>127.45922539999999</v>
      </c>
      <c r="E7">
        <v>127.45922539999999</v>
      </c>
      <c r="F7">
        <v>127.45922539999999</v>
      </c>
      <c r="G7">
        <v>127.45922539999999</v>
      </c>
    </row>
    <row r="8" spans="1:12" x14ac:dyDescent="0.35">
      <c r="A8" t="s">
        <v>9</v>
      </c>
      <c r="B8">
        <v>127.2438882</v>
      </c>
      <c r="C8">
        <v>127.2438882</v>
      </c>
      <c r="D8">
        <v>127.2438882</v>
      </c>
      <c r="E8">
        <v>127.2438882</v>
      </c>
      <c r="F8">
        <v>127.2438882</v>
      </c>
      <c r="G8">
        <v>127.2438882</v>
      </c>
    </row>
    <row r="9" spans="1:12" x14ac:dyDescent="0.35">
      <c r="A9" t="s">
        <v>10</v>
      </c>
      <c r="B9">
        <v>125.1782833</v>
      </c>
      <c r="C9">
        <v>125.1782833</v>
      </c>
      <c r="D9">
        <v>125.1782833</v>
      </c>
      <c r="E9">
        <v>125.1782833</v>
      </c>
      <c r="F9">
        <v>125.1782833</v>
      </c>
      <c r="G9">
        <v>125.1782833</v>
      </c>
    </row>
    <row r="10" spans="1:12" x14ac:dyDescent="0.35">
      <c r="A10" t="s">
        <v>11</v>
      </c>
      <c r="B10">
        <v>123.8983279</v>
      </c>
      <c r="C10">
        <v>123.8983279</v>
      </c>
      <c r="D10">
        <v>123.8983279</v>
      </c>
      <c r="E10">
        <v>123.8983279</v>
      </c>
      <c r="F10">
        <v>123.8983279</v>
      </c>
      <c r="G10">
        <v>123.8983279</v>
      </c>
    </row>
    <row r="11" spans="1:12" x14ac:dyDescent="0.35">
      <c r="A11" t="s">
        <v>12</v>
      </c>
      <c r="B11">
        <v>121.8524738</v>
      </c>
      <c r="C11">
        <v>121.722645</v>
      </c>
      <c r="D11">
        <v>121.62015959999999</v>
      </c>
      <c r="E11">
        <v>121.5579858</v>
      </c>
      <c r="F11">
        <v>121.4640417</v>
      </c>
      <c r="G11">
        <v>121.3391128</v>
      </c>
    </row>
    <row r="12" spans="1:12" x14ac:dyDescent="0.35">
      <c r="A12" t="s">
        <v>13</v>
      </c>
      <c r="B12">
        <v>119.6459024</v>
      </c>
      <c r="C12">
        <v>119.43584130000001</v>
      </c>
      <c r="D12">
        <v>119.1357507</v>
      </c>
      <c r="E12">
        <v>118.980639</v>
      </c>
      <c r="F12">
        <v>118.7342372</v>
      </c>
      <c r="G12">
        <v>118.452484</v>
      </c>
    </row>
    <row r="13" spans="1:12" x14ac:dyDescent="0.35">
      <c r="A13" t="s">
        <v>14</v>
      </c>
      <c r="B13">
        <v>117.1978491</v>
      </c>
      <c r="C13">
        <v>116.848578</v>
      </c>
      <c r="D13">
        <v>116.31030920000001</v>
      </c>
      <c r="E13">
        <v>116.0666262</v>
      </c>
      <c r="F13">
        <v>115.720432</v>
      </c>
      <c r="G13">
        <v>115.2284446</v>
      </c>
    </row>
    <row r="14" spans="1:12" x14ac:dyDescent="0.35">
      <c r="A14" t="s">
        <v>15</v>
      </c>
      <c r="B14">
        <v>114.5864854</v>
      </c>
      <c r="C14">
        <v>114.10636700000001</v>
      </c>
      <c r="D14">
        <v>113.3255084</v>
      </c>
      <c r="E14">
        <v>112.9794402</v>
      </c>
      <c r="F14">
        <v>112.5104527</v>
      </c>
      <c r="G14">
        <v>111.6715511</v>
      </c>
    </row>
    <row r="15" spans="1:12" x14ac:dyDescent="0.35">
      <c r="A15" t="s">
        <v>16</v>
      </c>
      <c r="B15">
        <v>111.6883953</v>
      </c>
      <c r="C15">
        <v>111.10561060000001</v>
      </c>
      <c r="D15">
        <v>110.15251379999999</v>
      </c>
      <c r="E15">
        <v>109.68774209999999</v>
      </c>
      <c r="F15">
        <v>109.05363440000001</v>
      </c>
      <c r="G15">
        <v>107.68024</v>
      </c>
    </row>
    <row r="16" spans="1:12" x14ac:dyDescent="0.35">
      <c r="A16" t="s">
        <v>17</v>
      </c>
      <c r="B16">
        <v>108.4405239</v>
      </c>
      <c r="C16">
        <v>107.8312987</v>
      </c>
      <c r="D16">
        <v>106.73623929999999</v>
      </c>
      <c r="E16">
        <v>106.29294950000001</v>
      </c>
      <c r="F16">
        <v>105.49248350000001</v>
      </c>
      <c r="G16">
        <v>103.50251110000001</v>
      </c>
    </row>
    <row r="17" spans="1:7" x14ac:dyDescent="0.35">
      <c r="A17" t="s">
        <v>18</v>
      </c>
      <c r="B17">
        <v>105.139191</v>
      </c>
      <c r="C17">
        <v>104.5191013</v>
      </c>
      <c r="D17">
        <v>103.2885897</v>
      </c>
      <c r="E17">
        <v>102.8635541</v>
      </c>
      <c r="F17">
        <v>101.8761568</v>
      </c>
      <c r="G17">
        <v>99.300231100000005</v>
      </c>
    </row>
    <row r="18" spans="1:7" x14ac:dyDescent="0.35">
      <c r="A18" t="s">
        <v>19</v>
      </c>
      <c r="B18">
        <v>102.14903510000001</v>
      </c>
      <c r="C18">
        <v>101.51198650000001</v>
      </c>
      <c r="D18">
        <v>100.1946762</v>
      </c>
      <c r="E18">
        <v>99.773127700000003</v>
      </c>
      <c r="F18">
        <v>98.619417630000001</v>
      </c>
      <c r="G18">
        <v>95.453159970000002</v>
      </c>
    </row>
    <row r="19" spans="1:7" x14ac:dyDescent="0.35">
      <c r="A19" t="s">
        <v>20</v>
      </c>
      <c r="B19">
        <v>99.146515809999997</v>
      </c>
      <c r="C19">
        <v>98.471866980000001</v>
      </c>
      <c r="D19">
        <v>97.109282780000001</v>
      </c>
      <c r="E19">
        <v>96.671390630000005</v>
      </c>
      <c r="F19">
        <v>95.356227189999998</v>
      </c>
      <c r="G19">
        <v>91.581157559999994</v>
      </c>
    </row>
    <row r="20" spans="1:7" x14ac:dyDescent="0.35">
      <c r="A20" t="s">
        <v>21</v>
      </c>
      <c r="B20">
        <v>96.202830680000005</v>
      </c>
      <c r="C20">
        <v>95.50062724</v>
      </c>
      <c r="D20">
        <v>94.095720130000004</v>
      </c>
      <c r="E20">
        <v>93.659063709999998</v>
      </c>
      <c r="F20">
        <v>92.162652649999998</v>
      </c>
      <c r="G20">
        <v>87.826984490000001</v>
      </c>
    </row>
    <row r="21" spans="1:7" x14ac:dyDescent="0.35">
      <c r="A21" t="s">
        <v>22</v>
      </c>
      <c r="B21">
        <v>93.203959240000003</v>
      </c>
      <c r="C21">
        <v>92.438741969999995</v>
      </c>
      <c r="D21">
        <v>90.979625089999999</v>
      </c>
      <c r="E21">
        <v>90.535984319999997</v>
      </c>
      <c r="F21">
        <v>88.882894829999998</v>
      </c>
      <c r="G21">
        <v>84.038782479999995</v>
      </c>
    </row>
    <row r="22" spans="1:7" x14ac:dyDescent="0.35">
      <c r="A22" t="s">
        <v>23</v>
      </c>
      <c r="B22">
        <v>90.442524890000001</v>
      </c>
      <c r="C22">
        <v>89.603244279999998</v>
      </c>
      <c r="D22">
        <v>88.113812060000001</v>
      </c>
      <c r="E22">
        <v>87.607979569999998</v>
      </c>
      <c r="F22">
        <v>85.756722809999999</v>
      </c>
      <c r="G22">
        <v>80.436598910000001</v>
      </c>
    </row>
    <row r="23" spans="1:7" x14ac:dyDescent="0.35">
      <c r="A23" t="s">
        <v>24</v>
      </c>
      <c r="B23">
        <v>87.368979069999995</v>
      </c>
      <c r="C23">
        <v>86.552753949999996</v>
      </c>
      <c r="D23">
        <v>85.08436442</v>
      </c>
      <c r="E23">
        <v>84.573149999999998</v>
      </c>
      <c r="F23">
        <v>82.576667560000004</v>
      </c>
      <c r="G23">
        <v>76.975729369999996</v>
      </c>
    </row>
    <row r="24" spans="1:7" x14ac:dyDescent="0.35">
      <c r="A24" t="s">
        <v>25</v>
      </c>
      <c r="B24">
        <v>84.27130502</v>
      </c>
      <c r="C24">
        <v>83.467604050000006</v>
      </c>
      <c r="D24">
        <v>82.059410940000006</v>
      </c>
      <c r="E24">
        <v>81.563380949999996</v>
      </c>
      <c r="F24">
        <v>79.533050770000003</v>
      </c>
      <c r="G24">
        <v>73.728762829999994</v>
      </c>
    </row>
    <row r="25" spans="1:7" x14ac:dyDescent="0.35">
      <c r="A25" t="s">
        <v>26</v>
      </c>
      <c r="B25">
        <v>81.351985780000007</v>
      </c>
      <c r="C25">
        <v>80.527858010000003</v>
      </c>
      <c r="D25">
        <v>79.229324550000001</v>
      </c>
      <c r="E25">
        <v>78.718698180000004</v>
      </c>
      <c r="F25">
        <v>76.701739119999999</v>
      </c>
      <c r="G25">
        <v>70.733330640000005</v>
      </c>
    </row>
    <row r="26" spans="1:7" x14ac:dyDescent="0.35">
      <c r="A26" t="s">
        <v>27</v>
      </c>
      <c r="B26">
        <v>78.529838369999993</v>
      </c>
      <c r="C26">
        <v>77.6993595</v>
      </c>
      <c r="D26">
        <v>76.458891710000003</v>
      </c>
      <c r="E26">
        <v>76.020885590000006</v>
      </c>
      <c r="F26">
        <v>73.978161909999997</v>
      </c>
      <c r="G26">
        <v>67.916638120000002</v>
      </c>
    </row>
    <row r="27" spans="1:7" x14ac:dyDescent="0.35">
      <c r="A27" t="s">
        <v>28</v>
      </c>
      <c r="B27">
        <v>75.703361240000007</v>
      </c>
      <c r="C27">
        <v>74.920392809999996</v>
      </c>
      <c r="D27">
        <v>73.729164650000001</v>
      </c>
      <c r="E27">
        <v>73.411751800000005</v>
      </c>
      <c r="F27">
        <v>71.420898879999996</v>
      </c>
      <c r="G27">
        <v>65.370983030000005</v>
      </c>
    </row>
    <row r="28" spans="1:7" x14ac:dyDescent="0.35">
      <c r="A28" t="s">
        <v>29</v>
      </c>
      <c r="B28">
        <v>72.914940419999994</v>
      </c>
      <c r="C28">
        <v>72.188360169999996</v>
      </c>
      <c r="D28">
        <v>71.098500830000006</v>
      </c>
      <c r="E28">
        <v>70.851041260000002</v>
      </c>
      <c r="F28">
        <v>68.903566699999999</v>
      </c>
      <c r="G28">
        <v>62.825868700000001</v>
      </c>
    </row>
    <row r="29" spans="1:7" x14ac:dyDescent="0.35">
      <c r="A29" t="s">
        <v>30</v>
      </c>
      <c r="B29">
        <v>70.246006899999998</v>
      </c>
      <c r="C29">
        <v>69.591175039999996</v>
      </c>
      <c r="D29">
        <v>68.622184379999993</v>
      </c>
      <c r="E29">
        <v>68.459653509999995</v>
      </c>
      <c r="F29">
        <v>66.504701109999999</v>
      </c>
      <c r="G29">
        <v>60.381926059999998</v>
      </c>
    </row>
    <row r="30" spans="1:7" x14ac:dyDescent="0.35">
      <c r="A30" t="s">
        <v>31</v>
      </c>
      <c r="B30">
        <v>67.544498660000002</v>
      </c>
      <c r="C30">
        <v>66.962073820000001</v>
      </c>
      <c r="D30">
        <v>66.074964410000007</v>
      </c>
      <c r="E30">
        <v>65.965389599999995</v>
      </c>
      <c r="F30">
        <v>64.027628399999998</v>
      </c>
      <c r="G30">
        <v>58.029277759999999</v>
      </c>
    </row>
    <row r="31" spans="1:7" x14ac:dyDescent="0.35">
      <c r="A31" t="s">
        <v>32</v>
      </c>
      <c r="B31">
        <v>64.999149310000007</v>
      </c>
      <c r="C31">
        <v>64.475014250000001</v>
      </c>
      <c r="D31">
        <v>63.660659070000001</v>
      </c>
      <c r="E31">
        <v>63.607251249999997</v>
      </c>
      <c r="F31">
        <v>61.705881840000004</v>
      </c>
      <c r="G31">
        <v>55.850882769999998</v>
      </c>
    </row>
    <row r="32" spans="1:7" x14ac:dyDescent="0.35">
      <c r="A32" t="s">
        <v>33</v>
      </c>
      <c r="B32">
        <v>62.38749017</v>
      </c>
      <c r="C32">
        <v>61.948454959999999</v>
      </c>
      <c r="D32">
        <v>61.189887640000002</v>
      </c>
      <c r="E32">
        <v>61.225642139999998</v>
      </c>
      <c r="F32">
        <v>59.419376640000003</v>
      </c>
      <c r="G32">
        <v>53.704391899999997</v>
      </c>
    </row>
    <row r="33" spans="1:7" x14ac:dyDescent="0.35">
      <c r="A33" t="s">
        <v>34</v>
      </c>
      <c r="B33">
        <v>59.852669779999999</v>
      </c>
      <c r="C33">
        <v>59.468530530000002</v>
      </c>
      <c r="D33">
        <v>58.772435610000002</v>
      </c>
      <c r="E33">
        <v>58.891766709999999</v>
      </c>
      <c r="F33">
        <v>57.161222989999999</v>
      </c>
      <c r="G33">
        <v>51.635776210000003</v>
      </c>
    </row>
    <row r="34" spans="1:7" ht="15" thickBot="1" x14ac:dyDescent="0.4">
      <c r="A34" t="s">
        <v>35</v>
      </c>
      <c r="B34">
        <v>57.333540309999997</v>
      </c>
      <c r="C34">
        <v>56.962717290000001</v>
      </c>
      <c r="D34">
        <v>56.367835149999998</v>
      </c>
      <c r="E34">
        <v>56.563629380000002</v>
      </c>
      <c r="F34">
        <v>54.920078070000002</v>
      </c>
      <c r="G34">
        <v>49.640994919999997</v>
      </c>
    </row>
    <row r="35" spans="1:7" x14ac:dyDescent="0.35">
      <c r="A35" s="7" t="s">
        <v>52</v>
      </c>
      <c r="B35" s="8">
        <f>SUM(B6:B34)</f>
        <v>2774.4016616500003</v>
      </c>
      <c r="C35" s="8">
        <f t="shared" ref="C35:G35" si="0">SUM(C6:C34)</f>
        <v>2760.0624132500002</v>
      </c>
      <c r="D35" s="8">
        <f>SUM(D6:D34)</f>
        <v>2735.6120203199994</v>
      </c>
      <c r="E35" s="8">
        <f t="shared" si="0"/>
        <v>2728.7309331999995</v>
      </c>
      <c r="F35" s="8">
        <f t="shared" si="0"/>
        <v>2694.6845374</v>
      </c>
      <c r="G35" s="9">
        <f t="shared" si="0"/>
        <v>2595.5080304199992</v>
      </c>
    </row>
    <row r="36" spans="1:7" ht="15" thickBot="1" x14ac:dyDescent="0.4">
      <c r="A36" s="10" t="s">
        <v>53</v>
      </c>
      <c r="B36" s="11"/>
      <c r="C36" s="11">
        <f>C35-$B$35</f>
        <v>-14.339248400000088</v>
      </c>
      <c r="D36" s="11">
        <f t="shared" ref="D36:G36" si="1">D35-$B$35</f>
        <v>-38.789641330000904</v>
      </c>
      <c r="E36" s="11">
        <f t="shared" si="1"/>
        <v>-45.670728450000752</v>
      </c>
      <c r="F36" s="11">
        <f t="shared" si="1"/>
        <v>-79.717124250000325</v>
      </c>
      <c r="G36" s="12">
        <f t="shared" si="1"/>
        <v>-178.89363123000112</v>
      </c>
    </row>
    <row r="37" spans="1:7" x14ac:dyDescent="0.35">
      <c r="C37" s="14">
        <f>(C35-$B$35)/$B$35</f>
        <v>-5.1684111202096846E-3</v>
      </c>
      <c r="D37" s="14">
        <f t="shared" ref="D37:G37" si="2">(D35-$B$35)/$B$35</f>
        <v>-1.3981263731990348E-2</v>
      </c>
      <c r="E37" s="14">
        <f t="shared" si="2"/>
        <v>-1.64614695418108E-2</v>
      </c>
      <c r="F37" s="14">
        <f t="shared" si="2"/>
        <v>-2.8733086975802458E-2</v>
      </c>
      <c r="G37" s="14">
        <f t="shared" si="2"/>
        <v>-6.4480076444161649E-2</v>
      </c>
    </row>
  </sheetData>
  <mergeCells count="1">
    <mergeCell ref="A4:A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FAC0B-5E02-4C39-852D-050801318214}">
  <dimension ref="A1:Q34"/>
  <sheetViews>
    <sheetView workbookViewId="0">
      <selection activeCell="B36" sqref="B36:B37"/>
    </sheetView>
  </sheetViews>
  <sheetFormatPr defaultRowHeight="14.5" x14ac:dyDescent="0.35"/>
  <sheetData>
    <row r="1" spans="1:17" x14ac:dyDescent="0.35">
      <c r="A1" t="s">
        <v>36</v>
      </c>
    </row>
    <row r="2" spans="1:17" x14ac:dyDescent="0.35">
      <c r="A2" t="s">
        <v>55</v>
      </c>
    </row>
    <row r="3" spans="1:17" ht="15" thickBot="1" x14ac:dyDescent="0.4">
      <c r="A3" t="s">
        <v>45</v>
      </c>
      <c r="B3" t="s">
        <v>1</v>
      </c>
      <c r="C3" t="s">
        <v>2</v>
      </c>
      <c r="D3" t="s">
        <v>3</v>
      </c>
      <c r="E3" t="s">
        <v>4</v>
      </c>
      <c r="F3" t="s">
        <v>5</v>
      </c>
    </row>
    <row r="4" spans="1:17" ht="15" customHeight="1" x14ac:dyDescent="0.35">
      <c r="A4" s="16" t="s">
        <v>0</v>
      </c>
      <c r="B4" s="1"/>
      <c r="C4" s="2"/>
      <c r="D4" s="2"/>
      <c r="E4" s="2"/>
      <c r="F4" s="2"/>
      <c r="G4" s="2"/>
      <c r="H4" s="2"/>
      <c r="I4" s="2"/>
      <c r="J4" s="2"/>
      <c r="K4" s="3"/>
    </row>
    <row r="5" spans="1:17" ht="26.5" thickBot="1" x14ac:dyDescent="0.4">
      <c r="A5" s="17"/>
      <c r="B5" s="5" t="s">
        <v>56</v>
      </c>
      <c r="C5" s="5" t="s">
        <v>57</v>
      </c>
      <c r="D5" s="5" t="s">
        <v>58</v>
      </c>
      <c r="E5" s="21" t="s">
        <v>59</v>
      </c>
      <c r="F5" s="5" t="s">
        <v>60</v>
      </c>
      <c r="G5" s="5"/>
      <c r="H5" s="5"/>
      <c r="I5" s="5"/>
      <c r="J5" s="5"/>
      <c r="K5" s="5"/>
      <c r="L5" s="6"/>
      <c r="Q5">
        <v>1</v>
      </c>
    </row>
    <row r="6" spans="1:17" x14ac:dyDescent="0.35">
      <c r="A6" t="s">
        <v>7</v>
      </c>
      <c r="B6">
        <v>7.2969087252599998</v>
      </c>
      <c r="C6">
        <v>7.2969087252599998</v>
      </c>
      <c r="D6">
        <v>7.2969087252599998</v>
      </c>
      <c r="E6">
        <v>7.2969087252599998</v>
      </c>
      <c r="F6">
        <v>7.2969087252599998</v>
      </c>
    </row>
    <row r="7" spans="1:17" x14ac:dyDescent="0.35">
      <c r="A7" t="s">
        <v>8</v>
      </c>
      <c r="B7">
        <v>7.3792266782849998</v>
      </c>
      <c r="C7">
        <v>7.3792266782849998</v>
      </c>
      <c r="D7">
        <v>7.3792266782849998</v>
      </c>
      <c r="E7">
        <v>7.3792266782849998</v>
      </c>
      <c r="F7">
        <v>7.3792266782849998</v>
      </c>
    </row>
    <row r="8" spans="1:17" x14ac:dyDescent="0.35">
      <c r="A8" t="s">
        <v>9</v>
      </c>
      <c r="B8">
        <v>7.3219595167950002</v>
      </c>
      <c r="C8">
        <v>7.3219595167950002</v>
      </c>
      <c r="D8">
        <v>7.3219595167950002</v>
      </c>
      <c r="E8">
        <v>7.3219595167950002</v>
      </c>
      <c r="F8">
        <v>7.3219595167950002</v>
      </c>
    </row>
    <row r="9" spans="1:17" x14ac:dyDescent="0.35">
      <c r="A9" t="s">
        <v>10</v>
      </c>
      <c r="B9">
        <v>7.3125320891700003</v>
      </c>
      <c r="C9">
        <v>7.3125320891700003</v>
      </c>
      <c r="D9">
        <v>7.3125320891700003</v>
      </c>
      <c r="E9">
        <v>7.3125320891700003</v>
      </c>
      <c r="F9">
        <v>7.3125320891700003</v>
      </c>
    </row>
    <row r="10" spans="1:17" x14ac:dyDescent="0.35">
      <c r="A10" t="s">
        <v>11</v>
      </c>
      <c r="B10">
        <v>7.268920664775</v>
      </c>
      <c r="C10">
        <v>7.268920664775</v>
      </c>
      <c r="D10">
        <v>7.268920664775</v>
      </c>
      <c r="E10">
        <v>7.268920664775</v>
      </c>
      <c r="F10">
        <v>7.268920664775</v>
      </c>
    </row>
    <row r="11" spans="1:17" x14ac:dyDescent="0.35">
      <c r="A11" t="s">
        <v>12</v>
      </c>
      <c r="B11">
        <v>7.0063053487350002</v>
      </c>
      <c r="C11">
        <v>7.0063053487350002</v>
      </c>
      <c r="D11">
        <v>7.0063053487350002</v>
      </c>
      <c r="E11">
        <v>7.0063053487350002</v>
      </c>
      <c r="F11">
        <v>7.0063053487350002</v>
      </c>
    </row>
    <row r="12" spans="1:17" x14ac:dyDescent="0.35">
      <c r="A12" t="s">
        <v>13</v>
      </c>
      <c r="B12">
        <v>6.7406676945299999</v>
      </c>
      <c r="C12">
        <v>6.7406676945299999</v>
      </c>
      <c r="D12">
        <v>6.7406676945299999</v>
      </c>
      <c r="E12">
        <v>6.7406676945299999</v>
      </c>
      <c r="F12">
        <v>6.7406676945299999</v>
      </c>
    </row>
    <row r="13" spans="1:17" x14ac:dyDescent="0.35">
      <c r="A13" t="s">
        <v>14</v>
      </c>
      <c r="B13">
        <v>6.3495254984700003</v>
      </c>
      <c r="C13">
        <v>6.3495254984700003</v>
      </c>
      <c r="D13">
        <v>6.3495254984700003</v>
      </c>
      <c r="E13">
        <v>6.3495254984700003</v>
      </c>
      <c r="F13">
        <v>6.3495254984700003</v>
      </c>
    </row>
    <row r="14" spans="1:17" x14ac:dyDescent="0.35">
      <c r="A14" t="s">
        <v>15</v>
      </c>
      <c r="B14">
        <v>5.9710817939850003</v>
      </c>
      <c r="C14">
        <v>5.9710772941050001</v>
      </c>
      <c r="D14">
        <v>5.9710834375499999</v>
      </c>
      <c r="E14">
        <v>5.9710834375499999</v>
      </c>
      <c r="F14">
        <v>5.9710515041100001</v>
      </c>
    </row>
    <row r="15" spans="1:17" x14ac:dyDescent="0.35">
      <c r="A15" t="s">
        <v>16</v>
      </c>
      <c r="B15">
        <v>5.4605349910649998</v>
      </c>
      <c r="C15">
        <v>5.4605702301149996</v>
      </c>
      <c r="D15">
        <v>5.4605038153049996</v>
      </c>
      <c r="E15">
        <v>5.4605038153049996</v>
      </c>
      <c r="F15">
        <v>5.4607439675249996</v>
      </c>
    </row>
    <row r="16" spans="1:17" x14ac:dyDescent="0.35">
      <c r="A16" t="s">
        <v>17</v>
      </c>
      <c r="B16">
        <v>4.966904161065</v>
      </c>
      <c r="C16">
        <v>4.9668742431000004</v>
      </c>
      <c r="D16">
        <v>4.9668759374849998</v>
      </c>
      <c r="E16">
        <v>4.9668768025799999</v>
      </c>
      <c r="F16">
        <v>4.9675914461249997</v>
      </c>
    </row>
    <row r="17" spans="1:6" x14ac:dyDescent="0.35">
      <c r="A17" t="s">
        <v>18</v>
      </c>
      <c r="B17">
        <v>4.5147180158850002</v>
      </c>
      <c r="C17">
        <v>4.5147049332</v>
      </c>
      <c r="D17">
        <v>4.5147164878200003</v>
      </c>
      <c r="E17">
        <v>4.5147173182650002</v>
      </c>
      <c r="F17">
        <v>4.5152886852150003</v>
      </c>
    </row>
    <row r="18" spans="1:6" x14ac:dyDescent="0.35">
      <c r="A18" t="s">
        <v>19</v>
      </c>
      <c r="B18">
        <v>4.1031064501349999</v>
      </c>
      <c r="C18">
        <v>4.10314791348</v>
      </c>
      <c r="D18">
        <v>4.10527065564</v>
      </c>
      <c r="E18">
        <v>4.1067076015349997</v>
      </c>
      <c r="F18">
        <v>4.1116774025250002</v>
      </c>
    </row>
    <row r="19" spans="1:6" x14ac:dyDescent="0.35">
      <c r="A19" t="s">
        <v>20</v>
      </c>
      <c r="B19">
        <v>3.6995864032050001</v>
      </c>
      <c r="C19">
        <v>3.6996130155600002</v>
      </c>
      <c r="D19">
        <v>3.7013434388699999</v>
      </c>
      <c r="E19">
        <v>3.7024451194500001</v>
      </c>
      <c r="F19">
        <v>3.7060971682349999</v>
      </c>
    </row>
    <row r="20" spans="1:6" x14ac:dyDescent="0.35">
      <c r="A20" t="s">
        <v>21</v>
      </c>
      <c r="B20">
        <v>3.3271881050099998</v>
      </c>
      <c r="C20">
        <v>3.327194788995</v>
      </c>
      <c r="D20">
        <v>3.3286425849599999</v>
      </c>
      <c r="E20">
        <v>3.3295502417099998</v>
      </c>
      <c r="F20">
        <v>3.3324881239650002</v>
      </c>
    </row>
    <row r="21" spans="1:6" x14ac:dyDescent="0.35">
      <c r="A21" t="s">
        <v>22</v>
      </c>
      <c r="B21">
        <v>2.978695035855</v>
      </c>
      <c r="C21">
        <v>2.97869097834</v>
      </c>
      <c r="D21">
        <v>2.979811920855</v>
      </c>
      <c r="E21">
        <v>2.9804498608499999</v>
      </c>
      <c r="F21">
        <v>2.9824104652650001</v>
      </c>
    </row>
    <row r="22" spans="1:6" x14ac:dyDescent="0.35">
      <c r="A22" t="s">
        <v>23</v>
      </c>
      <c r="B22">
        <v>2.66327232633</v>
      </c>
      <c r="C22">
        <v>2.66331822141</v>
      </c>
      <c r="D22">
        <v>2.6641940070899999</v>
      </c>
      <c r="E22">
        <v>2.6646797538899998</v>
      </c>
      <c r="F22">
        <v>2.6661535893299999</v>
      </c>
    </row>
    <row r="23" spans="1:6" x14ac:dyDescent="0.35">
      <c r="A23" t="s">
        <v>24</v>
      </c>
      <c r="B23">
        <v>2.3716564664100002</v>
      </c>
      <c r="C23">
        <v>2.3716856313150001</v>
      </c>
      <c r="D23">
        <v>2.372393346015</v>
      </c>
      <c r="E23">
        <v>2.3727556036799999</v>
      </c>
      <c r="F23">
        <v>2.3738114018849998</v>
      </c>
    </row>
    <row r="24" spans="1:6" x14ac:dyDescent="0.35">
      <c r="A24" t="s">
        <v>25</v>
      </c>
      <c r="B24">
        <v>2.1137001905249999</v>
      </c>
      <c r="C24">
        <v>2.1137160070949998</v>
      </c>
      <c r="D24">
        <v>2.1142772735699999</v>
      </c>
      <c r="E24">
        <v>2.114473705575</v>
      </c>
      <c r="F24">
        <v>2.1150174992099999</v>
      </c>
    </row>
    <row r="25" spans="1:6" x14ac:dyDescent="0.35">
      <c r="A25" t="s">
        <v>26</v>
      </c>
      <c r="B25">
        <v>1.880789303085</v>
      </c>
      <c r="C25">
        <v>1.8807927449849999</v>
      </c>
      <c r="D25">
        <v>1.88124960177</v>
      </c>
      <c r="E25">
        <v>1.88138439027</v>
      </c>
      <c r="F25">
        <v>1.881777109905</v>
      </c>
    </row>
    <row r="26" spans="1:6" x14ac:dyDescent="0.35">
      <c r="A26" t="s">
        <v>27</v>
      </c>
      <c r="B26">
        <v>1.6713838356599999</v>
      </c>
      <c r="C26">
        <v>1.6713723411000001</v>
      </c>
      <c r="D26">
        <v>1.671732910155</v>
      </c>
      <c r="E26">
        <v>1.671827366055</v>
      </c>
      <c r="F26">
        <v>1.6720276188000001</v>
      </c>
    </row>
    <row r="27" spans="1:6" x14ac:dyDescent="0.35">
      <c r="A27" t="s">
        <v>28</v>
      </c>
      <c r="B27">
        <v>1.48049890065</v>
      </c>
      <c r="C27">
        <v>1.4804877883950001</v>
      </c>
      <c r="D27">
        <v>1.4807612785349999</v>
      </c>
      <c r="E27">
        <v>1.4808243218999999</v>
      </c>
      <c r="F27">
        <v>1.480907399895</v>
      </c>
    </row>
    <row r="28" spans="1:6" x14ac:dyDescent="0.35">
      <c r="A28" t="s">
        <v>29</v>
      </c>
      <c r="B28">
        <v>1.31150998209</v>
      </c>
      <c r="C28">
        <v>1.31149847136</v>
      </c>
      <c r="D28">
        <v>1.311706335555</v>
      </c>
      <c r="E28">
        <v>1.3117527931199999</v>
      </c>
      <c r="F28">
        <v>1.3116593778750001</v>
      </c>
    </row>
    <row r="29" spans="1:6" x14ac:dyDescent="0.35">
      <c r="A29" t="s">
        <v>30</v>
      </c>
      <c r="B29">
        <v>1.1606971714800001</v>
      </c>
      <c r="C29">
        <v>1.16068639302</v>
      </c>
      <c r="D29">
        <v>1.160835359145</v>
      </c>
      <c r="E29">
        <v>1.1608609989900001</v>
      </c>
      <c r="F29">
        <v>1.1607230631150001</v>
      </c>
    </row>
    <row r="30" spans="1:6" x14ac:dyDescent="0.35">
      <c r="A30" t="s">
        <v>31</v>
      </c>
      <c r="B30">
        <v>1.0206145329765</v>
      </c>
      <c r="C30">
        <v>1.0206054957945001</v>
      </c>
      <c r="D30">
        <v>1.0207135264095</v>
      </c>
      <c r="E30">
        <v>1.0207250839169999</v>
      </c>
      <c r="F30">
        <v>1.020537679392</v>
      </c>
    </row>
    <row r="31" spans="1:6" x14ac:dyDescent="0.35">
      <c r="A31" t="s">
        <v>32</v>
      </c>
      <c r="B31">
        <v>0.8993172121395</v>
      </c>
      <c r="C31">
        <v>0.89930898484349997</v>
      </c>
      <c r="D31">
        <v>0.89935595280299996</v>
      </c>
      <c r="E31">
        <v>0.89934499762800002</v>
      </c>
      <c r="F31">
        <v>0.89911236988650001</v>
      </c>
    </row>
    <row r="32" spans="1:6" x14ac:dyDescent="0.35">
      <c r="A32" t="s">
        <v>33</v>
      </c>
      <c r="B32">
        <v>0.78839512266900003</v>
      </c>
      <c r="C32">
        <v>0.78838466911049998</v>
      </c>
      <c r="D32">
        <v>0.78840770050349995</v>
      </c>
      <c r="E32">
        <v>0.78839250867300004</v>
      </c>
      <c r="F32">
        <v>0.7881686593935</v>
      </c>
    </row>
    <row r="33" spans="1:6" x14ac:dyDescent="0.35">
      <c r="A33" t="s">
        <v>34</v>
      </c>
      <c r="B33">
        <v>0.69146528716650002</v>
      </c>
      <c r="C33">
        <v>0.69145457777550001</v>
      </c>
      <c r="D33">
        <v>0.69145404185549997</v>
      </c>
      <c r="E33">
        <v>0.69143311556550002</v>
      </c>
      <c r="F33">
        <v>0.69121298688749999</v>
      </c>
    </row>
    <row r="34" spans="1:6" x14ac:dyDescent="0.35">
      <c r="A34" t="s">
        <v>35</v>
      </c>
      <c r="B34">
        <v>0.6023306163105</v>
      </c>
      <c r="C34">
        <v>0.60232055314199995</v>
      </c>
      <c r="D34">
        <v>0.60230481118500001</v>
      </c>
      <c r="E34">
        <v>0.60228154313250004</v>
      </c>
      <c r="F34">
        <v>0.60207529547549998</v>
      </c>
    </row>
  </sheetData>
  <mergeCells count="1">
    <mergeCell ref="A4:A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E374F-088E-4D52-97CF-55FA9F466478}">
  <dimension ref="A1:Q34"/>
  <sheetViews>
    <sheetView workbookViewId="0">
      <selection activeCell="B36" sqref="B36:B37"/>
    </sheetView>
  </sheetViews>
  <sheetFormatPr defaultRowHeight="14.5" x14ac:dyDescent="0.35"/>
  <sheetData>
    <row r="1" spans="1:17" x14ac:dyDescent="0.35">
      <c r="A1" t="s">
        <v>36</v>
      </c>
    </row>
    <row r="2" spans="1:17" x14ac:dyDescent="0.35">
      <c r="A2" t="s">
        <v>55</v>
      </c>
    </row>
    <row r="3" spans="1:17" ht="15" thickBot="1" x14ac:dyDescent="0.4">
      <c r="A3" t="s">
        <v>46</v>
      </c>
      <c r="B3" t="s">
        <v>1</v>
      </c>
      <c r="C3" t="s">
        <v>2</v>
      </c>
      <c r="D3" t="s">
        <v>3</v>
      </c>
      <c r="E3" t="s">
        <v>4</v>
      </c>
      <c r="F3" t="s">
        <v>5</v>
      </c>
    </row>
    <row r="4" spans="1:17" ht="15" customHeight="1" x14ac:dyDescent="0.35">
      <c r="A4" s="16" t="s">
        <v>0</v>
      </c>
      <c r="B4" s="1"/>
      <c r="C4" s="2"/>
      <c r="D4" s="2"/>
      <c r="E4" s="2"/>
      <c r="F4" s="2"/>
      <c r="G4" s="2"/>
      <c r="H4" s="2"/>
      <c r="I4" s="2"/>
      <c r="J4" s="2"/>
      <c r="K4" s="3"/>
    </row>
    <row r="5" spans="1:17" ht="26.5" thickBot="1" x14ac:dyDescent="0.4">
      <c r="A5" s="17"/>
      <c r="B5" s="5" t="s">
        <v>56</v>
      </c>
      <c r="C5" s="5" t="s">
        <v>57</v>
      </c>
      <c r="D5" s="5" t="s">
        <v>58</v>
      </c>
      <c r="E5" s="21" t="s">
        <v>59</v>
      </c>
      <c r="F5" s="5" t="s">
        <v>60</v>
      </c>
      <c r="G5" s="5"/>
      <c r="H5" s="5"/>
      <c r="I5" s="5"/>
      <c r="J5" s="5"/>
      <c r="K5" s="5"/>
      <c r="L5" s="6"/>
      <c r="Q5">
        <v>1</v>
      </c>
    </row>
    <row r="6" spans="1:17" x14ac:dyDescent="0.35">
      <c r="A6" t="s">
        <v>7</v>
      </c>
      <c r="B6">
        <v>9.1121953266999997E-2</v>
      </c>
      <c r="C6">
        <v>9.1121953266999997E-2</v>
      </c>
      <c r="D6">
        <v>9.1121953266999997E-2</v>
      </c>
      <c r="E6">
        <v>9.1121953266999997E-2</v>
      </c>
      <c r="F6">
        <v>9.1121953266999997E-2</v>
      </c>
    </row>
    <row r="7" spans="1:17" x14ac:dyDescent="0.35">
      <c r="A7" t="s">
        <v>8</v>
      </c>
      <c r="B7">
        <v>8.9213174816600002E-2</v>
      </c>
      <c r="C7">
        <v>8.9213174816600002E-2</v>
      </c>
      <c r="D7">
        <v>8.9213174816600002E-2</v>
      </c>
      <c r="E7">
        <v>8.9213174816600002E-2</v>
      </c>
      <c r="F7">
        <v>8.9213174816600002E-2</v>
      </c>
    </row>
    <row r="8" spans="1:17" x14ac:dyDescent="0.35">
      <c r="A8" t="s">
        <v>9</v>
      </c>
      <c r="B8">
        <v>8.5647984731800006E-2</v>
      </c>
      <c r="C8">
        <v>8.5647984731800006E-2</v>
      </c>
      <c r="D8">
        <v>8.5647984731800006E-2</v>
      </c>
      <c r="E8">
        <v>8.5647984731800006E-2</v>
      </c>
      <c r="F8">
        <v>8.5647984731800006E-2</v>
      </c>
    </row>
    <row r="9" spans="1:17" x14ac:dyDescent="0.35">
      <c r="A9" t="s">
        <v>10</v>
      </c>
      <c r="B9">
        <v>8.2411819468799996E-2</v>
      </c>
      <c r="C9">
        <v>8.2411819468799996E-2</v>
      </c>
      <c r="D9">
        <v>8.2411819468799996E-2</v>
      </c>
      <c r="E9">
        <v>8.2411819468799996E-2</v>
      </c>
      <c r="F9">
        <v>8.2411819468799996E-2</v>
      </c>
    </row>
    <row r="10" spans="1:17" x14ac:dyDescent="0.35">
      <c r="A10" t="s">
        <v>11</v>
      </c>
      <c r="B10">
        <v>7.8716773847400001E-2</v>
      </c>
      <c r="C10">
        <v>7.8716773847400001E-2</v>
      </c>
      <c r="D10">
        <v>7.8716773847400001E-2</v>
      </c>
      <c r="E10">
        <v>7.8716773847400001E-2</v>
      </c>
      <c r="F10">
        <v>7.8716773847400001E-2</v>
      </c>
    </row>
    <row r="11" spans="1:17" x14ac:dyDescent="0.35">
      <c r="A11" t="s">
        <v>12</v>
      </c>
      <c r="B11">
        <v>7.5161929198999999E-2</v>
      </c>
      <c r="C11">
        <v>7.5161929198999999E-2</v>
      </c>
      <c r="D11">
        <v>7.5161929198999999E-2</v>
      </c>
      <c r="E11">
        <v>7.5161929198999999E-2</v>
      </c>
      <c r="F11">
        <v>7.5161929198999999E-2</v>
      </c>
    </row>
    <row r="12" spans="1:17" x14ac:dyDescent="0.35">
      <c r="A12" t="s">
        <v>13</v>
      </c>
      <c r="B12">
        <v>7.1468609747420003E-2</v>
      </c>
      <c r="C12">
        <v>7.1468609747420003E-2</v>
      </c>
      <c r="D12">
        <v>7.1468609747420003E-2</v>
      </c>
      <c r="E12">
        <v>7.1468609747420003E-2</v>
      </c>
      <c r="F12">
        <v>7.1468609747420003E-2</v>
      </c>
    </row>
    <row r="13" spans="1:17" x14ac:dyDescent="0.35">
      <c r="A13" t="s">
        <v>14</v>
      </c>
      <c r="B13">
        <v>6.8237325077960001E-2</v>
      </c>
      <c r="C13">
        <v>6.8237325077960001E-2</v>
      </c>
      <c r="D13">
        <v>6.8237325077960001E-2</v>
      </c>
      <c r="E13">
        <v>6.8237325077960001E-2</v>
      </c>
      <c r="F13">
        <v>6.8237325077960001E-2</v>
      </c>
    </row>
    <row r="14" spans="1:17" x14ac:dyDescent="0.35">
      <c r="A14" t="s">
        <v>15</v>
      </c>
      <c r="B14">
        <v>6.5033175625139994E-2</v>
      </c>
      <c r="C14">
        <v>6.5036234907780002E-2</v>
      </c>
      <c r="D14">
        <v>6.5034721619980002E-2</v>
      </c>
      <c r="E14">
        <v>6.5034721619980002E-2</v>
      </c>
      <c r="F14">
        <v>6.5028385320940005E-2</v>
      </c>
    </row>
    <row r="15" spans="1:17" x14ac:dyDescent="0.35">
      <c r="A15" t="s">
        <v>16</v>
      </c>
      <c r="B15">
        <v>6.1843477758859997E-2</v>
      </c>
      <c r="C15">
        <v>6.1884384709220003E-2</v>
      </c>
      <c r="D15">
        <v>6.1846278240439999E-2</v>
      </c>
      <c r="E15">
        <v>6.1845995364179999E-2</v>
      </c>
      <c r="F15">
        <v>6.1835608398060002E-2</v>
      </c>
    </row>
    <row r="16" spans="1:17" x14ac:dyDescent="0.35">
      <c r="A16" t="s">
        <v>17</v>
      </c>
      <c r="B16">
        <v>5.8663574329859997E-2</v>
      </c>
      <c r="C16">
        <v>5.8738423429359997E-2</v>
      </c>
      <c r="D16">
        <v>5.8667752544120003E-2</v>
      </c>
      <c r="E16">
        <v>5.8667215857999999E-2</v>
      </c>
      <c r="F16">
        <v>5.8655875998399998E-2</v>
      </c>
    </row>
    <row r="17" spans="1:6" x14ac:dyDescent="0.35">
      <c r="A17" t="s">
        <v>18</v>
      </c>
      <c r="B17">
        <v>5.5879607698480001E-2</v>
      </c>
      <c r="C17">
        <v>5.5987442361620003E-2</v>
      </c>
      <c r="D17">
        <v>5.568995125146E-2</v>
      </c>
      <c r="E17">
        <v>5.5450004948580003E-2</v>
      </c>
      <c r="F17">
        <v>5.51541466361E-2</v>
      </c>
    </row>
    <row r="18" spans="1:6" x14ac:dyDescent="0.35">
      <c r="A18" t="s">
        <v>19</v>
      </c>
      <c r="B18">
        <v>5.3492367017480003E-2</v>
      </c>
      <c r="C18">
        <v>5.36317962115E-2</v>
      </c>
      <c r="D18">
        <v>5.314791347898E-2</v>
      </c>
      <c r="E18">
        <v>5.2701514900680001E-2</v>
      </c>
      <c r="F18">
        <v>5.2197766949940001E-2</v>
      </c>
    </row>
    <row r="19" spans="1:6" x14ac:dyDescent="0.35">
      <c r="A19" t="s">
        <v>20</v>
      </c>
      <c r="B19">
        <v>5.0999029785340003E-2</v>
      </c>
      <c r="C19">
        <v>5.1160301711019998E-2</v>
      </c>
      <c r="D19">
        <v>5.0472226490900003E-2</v>
      </c>
      <c r="E19">
        <v>4.9784700053219999E-2</v>
      </c>
      <c r="F19">
        <v>4.8789985080879998E-2</v>
      </c>
    </row>
    <row r="20" spans="1:6" x14ac:dyDescent="0.35">
      <c r="A20" t="s">
        <v>21</v>
      </c>
      <c r="B20">
        <v>4.8660884088940003E-2</v>
      </c>
      <c r="C20">
        <v>4.884256074486E-2</v>
      </c>
      <c r="D20">
        <v>4.796194390722E-2</v>
      </c>
      <c r="E20">
        <v>4.7046947067419999E-2</v>
      </c>
      <c r="F20">
        <v>4.5593917276339997E-2</v>
      </c>
    </row>
    <row r="21" spans="1:6" x14ac:dyDescent="0.35">
      <c r="A21" t="s">
        <v>22</v>
      </c>
      <c r="B21">
        <v>4.6527350941000002E-2</v>
      </c>
      <c r="C21">
        <v>4.6692078810260003E-2</v>
      </c>
      <c r="D21">
        <v>4.5663392659080003E-2</v>
      </c>
      <c r="E21">
        <v>4.453095342058E-2</v>
      </c>
      <c r="F21">
        <v>4.2637115187860002E-2</v>
      </c>
    </row>
    <row r="22" spans="1:6" x14ac:dyDescent="0.35">
      <c r="A22" t="s">
        <v>23</v>
      </c>
      <c r="B22">
        <v>4.4624668177100001E-2</v>
      </c>
      <c r="C22">
        <v>4.4773930336060003E-2</v>
      </c>
      <c r="D22">
        <v>4.360609726524E-2</v>
      </c>
      <c r="E22">
        <v>4.2269189496420001E-2</v>
      </c>
      <c r="F22">
        <v>3.9962325309259999E-2</v>
      </c>
    </row>
    <row r="23" spans="1:6" x14ac:dyDescent="0.35">
      <c r="A23" t="s">
        <v>24</v>
      </c>
      <c r="B23">
        <v>4.2927653248139998E-2</v>
      </c>
      <c r="C23">
        <v>4.3060936293159997E-2</v>
      </c>
      <c r="D23">
        <v>4.1762484421159998E-2</v>
      </c>
      <c r="E23">
        <v>4.0231790119440003E-2</v>
      </c>
      <c r="F23">
        <v>3.753394332638E-2</v>
      </c>
    </row>
    <row r="24" spans="1:6" x14ac:dyDescent="0.35">
      <c r="A24" t="s">
        <v>25</v>
      </c>
      <c r="B24">
        <v>4.1488851430499997E-2</v>
      </c>
      <c r="C24">
        <v>4.160607277924E-2</v>
      </c>
      <c r="D24">
        <v>4.018108446726E-2</v>
      </c>
      <c r="E24">
        <v>3.8469653330560002E-2</v>
      </c>
      <c r="F24">
        <v>3.5400079650900002E-2</v>
      </c>
    </row>
    <row r="25" spans="1:6" x14ac:dyDescent="0.35">
      <c r="A25" t="s">
        <v>26</v>
      </c>
      <c r="B25">
        <v>4.0151649591919997E-2</v>
      </c>
      <c r="C25">
        <v>4.0277500336440002E-2</v>
      </c>
      <c r="D25">
        <v>3.8736757493979999E-2</v>
      </c>
      <c r="E25">
        <v>3.6858385419299998E-2</v>
      </c>
      <c r="F25">
        <v>3.3513971150159999E-2</v>
      </c>
    </row>
    <row r="26" spans="1:6" x14ac:dyDescent="0.35">
      <c r="A26" t="s">
        <v>27</v>
      </c>
      <c r="B26">
        <v>3.897013668418E-2</v>
      </c>
      <c r="C26">
        <v>3.9103887720260001E-2</v>
      </c>
      <c r="D26">
        <v>3.745491317204E-2</v>
      </c>
      <c r="E26">
        <v>3.5420309446919998E-2</v>
      </c>
      <c r="F26">
        <v>3.1818416638980003E-2</v>
      </c>
    </row>
    <row r="27" spans="1:6" x14ac:dyDescent="0.35">
      <c r="A27" t="s">
        <v>28</v>
      </c>
      <c r="B27">
        <v>3.7936108436959999E-2</v>
      </c>
      <c r="C27">
        <v>3.8077526844379997E-2</v>
      </c>
      <c r="D27">
        <v>3.63275994482E-2</v>
      </c>
      <c r="E27">
        <v>3.4146316319280001E-2</v>
      </c>
      <c r="F27">
        <v>3.0305732084220001E-2</v>
      </c>
    </row>
    <row r="28" spans="1:6" x14ac:dyDescent="0.35">
      <c r="A28" t="s">
        <v>29</v>
      </c>
      <c r="B28">
        <v>3.6950135536740002E-2</v>
      </c>
      <c r="C28">
        <v>3.7098609702659997E-2</v>
      </c>
      <c r="D28">
        <v>3.5257037694200001E-2</v>
      </c>
      <c r="E28">
        <v>3.29415465041E-2</v>
      </c>
      <c r="F28">
        <v>2.8881836081680001E-2</v>
      </c>
    </row>
    <row r="29" spans="1:6" x14ac:dyDescent="0.35">
      <c r="A29" t="s">
        <v>30</v>
      </c>
      <c r="B29">
        <v>3.6141230704619998E-2</v>
      </c>
      <c r="C29">
        <v>3.6296682436020002E-2</v>
      </c>
      <c r="D29">
        <v>3.4367866871940003E-2</v>
      </c>
      <c r="E29">
        <v>3.192470129964E-2</v>
      </c>
      <c r="F29">
        <v>2.7658764864640001E-2</v>
      </c>
    </row>
    <row r="30" spans="1:6" x14ac:dyDescent="0.35">
      <c r="A30" t="s">
        <v>31</v>
      </c>
      <c r="B30">
        <v>3.5318815655639997E-2</v>
      </c>
      <c r="C30">
        <v>3.5480234660240001E-2</v>
      </c>
      <c r="D30">
        <v>3.3475469517799998E-2</v>
      </c>
      <c r="E30">
        <v>3.0920015128140001E-2</v>
      </c>
      <c r="F30">
        <v>2.647280448942E-2</v>
      </c>
    </row>
    <row r="31" spans="1:6" x14ac:dyDescent="0.35">
      <c r="A31" t="s">
        <v>32</v>
      </c>
      <c r="B31">
        <v>3.4664924334900003E-2</v>
      </c>
      <c r="C31">
        <v>3.479930335202E-2</v>
      </c>
      <c r="D31">
        <v>3.2723232194140001E-2</v>
      </c>
      <c r="E31">
        <v>3.0080658221459999E-2</v>
      </c>
      <c r="F31">
        <v>2.548717677472E-2</v>
      </c>
    </row>
    <row r="32" spans="1:6" x14ac:dyDescent="0.35">
      <c r="A32" t="s">
        <v>33</v>
      </c>
      <c r="B32">
        <v>3.4012113697039999E-2</v>
      </c>
      <c r="C32">
        <v>3.4120829424419997E-2</v>
      </c>
      <c r="D32">
        <v>3.1982205259819999E-2</v>
      </c>
      <c r="E32">
        <v>2.9263077333179999E-2</v>
      </c>
      <c r="F32">
        <v>2.4542096144859998E-2</v>
      </c>
    </row>
    <row r="33" spans="1:6" x14ac:dyDescent="0.35">
      <c r="A33" t="s">
        <v>34</v>
      </c>
      <c r="B33">
        <v>3.3492640757840003E-2</v>
      </c>
      <c r="C33">
        <v>3.357777843076E-2</v>
      </c>
      <c r="D33">
        <v>3.1379096639240003E-2</v>
      </c>
      <c r="E33">
        <v>2.858788627196E-2</v>
      </c>
      <c r="F33">
        <v>2.3747156594920001E-2</v>
      </c>
    </row>
    <row r="34" spans="1:6" x14ac:dyDescent="0.35">
      <c r="A34" t="s">
        <v>35</v>
      </c>
      <c r="B34">
        <v>3.3000709480440003E-2</v>
      </c>
      <c r="C34">
        <v>3.306734018746E-2</v>
      </c>
      <c r="D34">
        <v>3.0813808374240002E-2</v>
      </c>
      <c r="E34">
        <v>2.79524583689E-2</v>
      </c>
      <c r="F34">
        <v>2.3008889177640001E-2</v>
      </c>
    </row>
  </sheetData>
  <mergeCells count="1">
    <mergeCell ref="A4:A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5BDDF-B4B1-4624-A305-7242D81DF385}">
  <dimension ref="A1:Q34"/>
  <sheetViews>
    <sheetView workbookViewId="0">
      <selection activeCell="B36" sqref="B36:B37"/>
    </sheetView>
  </sheetViews>
  <sheetFormatPr defaultRowHeight="14.5" x14ac:dyDescent="0.35"/>
  <sheetData>
    <row r="1" spans="1:17" x14ac:dyDescent="0.35">
      <c r="A1" t="s">
        <v>36</v>
      </c>
    </row>
    <row r="2" spans="1:17" x14ac:dyDescent="0.35">
      <c r="A2" t="s">
        <v>55</v>
      </c>
    </row>
    <row r="3" spans="1:17" ht="15" thickBot="1" x14ac:dyDescent="0.4">
      <c r="A3" t="s">
        <v>48</v>
      </c>
      <c r="B3" t="s">
        <v>1</v>
      </c>
      <c r="C3" t="s">
        <v>2</v>
      </c>
      <c r="D3" t="s">
        <v>3</v>
      </c>
      <c r="E3" t="s">
        <v>4</v>
      </c>
      <c r="F3" t="s">
        <v>5</v>
      </c>
    </row>
    <row r="4" spans="1:17" ht="15" customHeight="1" x14ac:dyDescent="0.35">
      <c r="A4" s="16" t="s">
        <v>0</v>
      </c>
      <c r="B4" s="1"/>
      <c r="C4" s="2"/>
      <c r="D4" s="2"/>
      <c r="E4" s="2"/>
      <c r="F4" s="2"/>
      <c r="G4" s="2"/>
      <c r="H4" s="2"/>
      <c r="I4" s="2"/>
      <c r="J4" s="2"/>
      <c r="K4" s="3"/>
    </row>
    <row r="5" spans="1:17" ht="26.5" thickBot="1" x14ac:dyDescent="0.4">
      <c r="A5" s="17"/>
      <c r="B5" s="5" t="s">
        <v>56</v>
      </c>
      <c r="C5" s="5" t="s">
        <v>57</v>
      </c>
      <c r="D5" s="5" t="s">
        <v>58</v>
      </c>
      <c r="E5" s="21" t="s">
        <v>59</v>
      </c>
      <c r="F5" s="5" t="s">
        <v>60</v>
      </c>
      <c r="G5" s="5"/>
      <c r="H5" s="5"/>
      <c r="I5" s="5"/>
      <c r="J5" s="5"/>
      <c r="K5" s="5"/>
      <c r="L5" s="6"/>
      <c r="Q5">
        <v>1</v>
      </c>
    </row>
    <row r="6" spans="1:17" x14ac:dyDescent="0.35">
      <c r="A6" t="s">
        <v>7</v>
      </c>
      <c r="B6">
        <v>0</v>
      </c>
      <c r="C6">
        <v>0</v>
      </c>
      <c r="D6">
        <v>0</v>
      </c>
      <c r="E6">
        <v>0</v>
      </c>
      <c r="F6">
        <v>0</v>
      </c>
    </row>
    <row r="7" spans="1:17" x14ac:dyDescent="0.35">
      <c r="A7" t="s">
        <v>8</v>
      </c>
      <c r="B7">
        <v>0</v>
      </c>
      <c r="C7">
        <v>0</v>
      </c>
      <c r="D7">
        <v>0</v>
      </c>
      <c r="E7">
        <v>0</v>
      </c>
      <c r="F7">
        <v>0</v>
      </c>
    </row>
    <row r="8" spans="1:17" x14ac:dyDescent="0.35">
      <c r="A8" t="s">
        <v>9</v>
      </c>
      <c r="B8">
        <v>4.8889198829999998E-3</v>
      </c>
      <c r="C8">
        <v>4.8889198829999998E-3</v>
      </c>
      <c r="D8">
        <v>4.8889198829999998E-3</v>
      </c>
      <c r="E8">
        <v>4.8889198829999998E-3</v>
      </c>
      <c r="F8">
        <v>4.8889198829999998E-3</v>
      </c>
    </row>
    <row r="9" spans="1:17" x14ac:dyDescent="0.35">
      <c r="A9" t="s">
        <v>10</v>
      </c>
      <c r="B9">
        <v>1.1898480289999999E-2</v>
      </c>
      <c r="C9">
        <v>1.1898480289999999E-2</v>
      </c>
      <c r="D9">
        <v>1.1898480289999999E-2</v>
      </c>
      <c r="E9">
        <v>1.1898480289999999E-2</v>
      </c>
      <c r="F9">
        <v>1.1898480289999999E-2</v>
      </c>
    </row>
    <row r="10" spans="1:17" x14ac:dyDescent="0.35">
      <c r="A10" t="s">
        <v>11</v>
      </c>
      <c r="B10">
        <v>2.084219201E-2</v>
      </c>
      <c r="C10">
        <v>2.084219201E-2</v>
      </c>
      <c r="D10">
        <v>2.084219201E-2</v>
      </c>
      <c r="E10">
        <v>2.084219201E-2</v>
      </c>
      <c r="F10">
        <v>2.084219201E-2</v>
      </c>
    </row>
    <row r="11" spans="1:17" x14ac:dyDescent="0.35">
      <c r="A11" t="s">
        <v>12</v>
      </c>
      <c r="B11">
        <v>3.6565118289999997E-2</v>
      </c>
      <c r="C11">
        <v>3.6565118289999997E-2</v>
      </c>
      <c r="D11">
        <v>3.6565118289999997E-2</v>
      </c>
      <c r="E11">
        <v>3.6565118289999997E-2</v>
      </c>
      <c r="F11">
        <v>3.6565118289999997E-2</v>
      </c>
    </row>
    <row r="12" spans="1:17" x14ac:dyDescent="0.35">
      <c r="A12" t="s">
        <v>13</v>
      </c>
      <c r="B12">
        <v>6.4890657379999994E-2</v>
      </c>
      <c r="C12">
        <v>6.4890657379999994E-2</v>
      </c>
      <c r="D12">
        <v>6.4890657379999994E-2</v>
      </c>
      <c r="E12">
        <v>6.4890657379999994E-2</v>
      </c>
      <c r="F12">
        <v>6.4890657379999994E-2</v>
      </c>
    </row>
    <row r="13" spans="1:17" x14ac:dyDescent="0.35">
      <c r="A13" t="s">
        <v>14</v>
      </c>
      <c r="B13">
        <v>9.6086225479999995E-2</v>
      </c>
      <c r="C13">
        <v>9.6086225479999995E-2</v>
      </c>
      <c r="D13">
        <v>9.6086225479999995E-2</v>
      </c>
      <c r="E13">
        <v>9.6086225479999995E-2</v>
      </c>
      <c r="F13">
        <v>9.6086225479999995E-2</v>
      </c>
    </row>
    <row r="14" spans="1:17" x14ac:dyDescent="0.35">
      <c r="A14" t="s">
        <v>15</v>
      </c>
      <c r="B14">
        <v>0.20706614349999999</v>
      </c>
      <c r="C14">
        <v>0.2090677011</v>
      </c>
      <c r="D14">
        <v>0.20542317369999999</v>
      </c>
      <c r="E14">
        <v>0.20542317369999999</v>
      </c>
      <c r="F14">
        <v>0.21205994589999999</v>
      </c>
    </row>
    <row r="15" spans="1:17" x14ac:dyDescent="0.35">
      <c r="A15" t="s">
        <v>16</v>
      </c>
      <c r="B15">
        <v>0.36173302829999998</v>
      </c>
      <c r="C15">
        <v>0.36423126099999997</v>
      </c>
      <c r="D15">
        <v>0.35859123640000001</v>
      </c>
      <c r="E15">
        <v>0.35861211120000003</v>
      </c>
      <c r="F15">
        <v>0.37601495219999997</v>
      </c>
    </row>
    <row r="16" spans="1:17" x14ac:dyDescent="0.35">
      <c r="A16" t="s">
        <v>17</v>
      </c>
      <c r="B16">
        <v>0.50708949130000003</v>
      </c>
      <c r="C16">
        <v>0.51011698760000002</v>
      </c>
      <c r="D16">
        <v>0.50259047550000002</v>
      </c>
      <c r="E16">
        <v>0.50263135719999996</v>
      </c>
      <c r="F16">
        <v>0.53016990320000001</v>
      </c>
    </row>
    <row r="17" spans="1:6" x14ac:dyDescent="0.35">
      <c r="A17" t="s">
        <v>18</v>
      </c>
      <c r="B17">
        <v>0.64385936070000005</v>
      </c>
      <c r="C17">
        <v>0.64739271600000003</v>
      </c>
      <c r="D17">
        <v>0.65137410900000003</v>
      </c>
      <c r="E17">
        <v>0.66155272490000006</v>
      </c>
      <c r="F17">
        <v>0.72997639020000005</v>
      </c>
    </row>
    <row r="18" spans="1:6" x14ac:dyDescent="0.35">
      <c r="A18" t="s">
        <v>19</v>
      </c>
      <c r="B18">
        <v>0.77341299699999999</v>
      </c>
      <c r="C18">
        <v>0.77744552879999995</v>
      </c>
      <c r="D18">
        <v>0.79232817010000001</v>
      </c>
      <c r="E18">
        <v>0.81210420770000002</v>
      </c>
      <c r="F18">
        <v>0.91929499100000001</v>
      </c>
    </row>
    <row r="19" spans="1:6" x14ac:dyDescent="0.35">
      <c r="A19" t="s">
        <v>20</v>
      </c>
      <c r="B19">
        <v>0.89750313770000001</v>
      </c>
      <c r="C19">
        <v>0.90186354280000003</v>
      </c>
      <c r="D19">
        <v>0.92883248080000003</v>
      </c>
      <c r="E19">
        <v>0.95893950969999997</v>
      </c>
      <c r="F19">
        <v>1.104505557</v>
      </c>
    </row>
    <row r="20" spans="1:6" x14ac:dyDescent="0.35">
      <c r="A20" t="s">
        <v>21</v>
      </c>
      <c r="B20">
        <v>1.014761813</v>
      </c>
      <c r="C20">
        <v>1.019444909</v>
      </c>
      <c r="D20">
        <v>1.057928135</v>
      </c>
      <c r="E20">
        <v>1.0979014069999999</v>
      </c>
      <c r="F20">
        <v>1.2800712670000001</v>
      </c>
    </row>
    <row r="21" spans="1:6" x14ac:dyDescent="0.35">
      <c r="A21" t="s">
        <v>22</v>
      </c>
      <c r="B21">
        <v>1.1267517979999999</v>
      </c>
      <c r="C21">
        <v>1.133267735</v>
      </c>
      <c r="D21">
        <v>1.181174454</v>
      </c>
      <c r="E21">
        <v>1.230462875</v>
      </c>
      <c r="F21">
        <v>1.44748933</v>
      </c>
    </row>
    <row r="22" spans="1:6" x14ac:dyDescent="0.35">
      <c r="A22" t="s">
        <v>23</v>
      </c>
      <c r="B22">
        <v>1.239822379</v>
      </c>
      <c r="C22">
        <v>1.2480687239999999</v>
      </c>
      <c r="D22">
        <v>1.3049257590000001</v>
      </c>
      <c r="E22">
        <v>1.3630412700000001</v>
      </c>
      <c r="F22">
        <v>1.6126773139999999</v>
      </c>
    </row>
    <row r="23" spans="1:6" x14ac:dyDescent="0.35">
      <c r="A23" t="s">
        <v>24</v>
      </c>
      <c r="B23">
        <v>1.3670774349999999</v>
      </c>
      <c r="C23">
        <v>1.37709697</v>
      </c>
      <c r="D23">
        <v>1.442471128</v>
      </c>
      <c r="E23">
        <v>1.50330801</v>
      </c>
      <c r="F23">
        <v>1.7689895040000001</v>
      </c>
    </row>
    <row r="24" spans="1:6" x14ac:dyDescent="0.35">
      <c r="A24" t="s">
        <v>25</v>
      </c>
      <c r="B24">
        <v>1.490245112</v>
      </c>
      <c r="C24">
        <v>1.5005057589999999</v>
      </c>
      <c r="D24">
        <v>1.5760154209999999</v>
      </c>
      <c r="E24">
        <v>1.6381505430000001</v>
      </c>
      <c r="F24">
        <v>1.918524259</v>
      </c>
    </row>
    <row r="25" spans="1:6" x14ac:dyDescent="0.35">
      <c r="A25" t="s">
        <v>26</v>
      </c>
      <c r="B25">
        <v>1.6080916380000001</v>
      </c>
      <c r="C25">
        <v>1.617853524</v>
      </c>
      <c r="D25">
        <v>1.702803686</v>
      </c>
      <c r="E25">
        <v>1.7660921110000001</v>
      </c>
      <c r="F25">
        <v>2.0580282969999999</v>
      </c>
    </row>
    <row r="26" spans="1:6" x14ac:dyDescent="0.35">
      <c r="A26" t="s">
        <v>27</v>
      </c>
      <c r="B26">
        <v>1.7185543649999999</v>
      </c>
      <c r="C26">
        <v>1.7278278520000001</v>
      </c>
      <c r="D26">
        <v>1.8216855110000001</v>
      </c>
      <c r="E26">
        <v>1.8860140080000001</v>
      </c>
      <c r="F26">
        <v>2.1886618900000001</v>
      </c>
    </row>
    <row r="27" spans="1:6" x14ac:dyDescent="0.35">
      <c r="A27" t="s">
        <v>28</v>
      </c>
      <c r="B27">
        <v>1.8285046789999999</v>
      </c>
      <c r="C27">
        <v>1.8374029599999999</v>
      </c>
      <c r="D27">
        <v>1.9396012840000001</v>
      </c>
      <c r="E27">
        <v>2.0048827330000001</v>
      </c>
      <c r="F27">
        <v>2.312145626</v>
      </c>
    </row>
    <row r="28" spans="1:6" x14ac:dyDescent="0.35">
      <c r="A28" t="s">
        <v>29</v>
      </c>
      <c r="B28">
        <v>1.93069841</v>
      </c>
      <c r="C28">
        <v>1.9392272589999999</v>
      </c>
      <c r="D28">
        <v>2.049188843</v>
      </c>
      <c r="E28">
        <v>2.1153068830000001</v>
      </c>
      <c r="F28">
        <v>2.4265425089999999</v>
      </c>
    </row>
    <row r="29" spans="1:6" x14ac:dyDescent="0.35">
      <c r="A29" t="s">
        <v>30</v>
      </c>
      <c r="B29">
        <v>2.0307188040000002</v>
      </c>
      <c r="C29">
        <v>2.0386501859999999</v>
      </c>
      <c r="D29">
        <v>2.1559519460000001</v>
      </c>
      <c r="E29">
        <v>2.2228749880000001</v>
      </c>
      <c r="F29">
        <v>2.535489171</v>
      </c>
    </row>
    <row r="30" spans="1:6" x14ac:dyDescent="0.35">
      <c r="A30" t="s">
        <v>31</v>
      </c>
      <c r="B30">
        <v>2.1252266070000001</v>
      </c>
      <c r="C30">
        <v>2.1325862199999999</v>
      </c>
      <c r="D30">
        <v>2.2566893480000001</v>
      </c>
      <c r="E30">
        <v>2.3242978519999999</v>
      </c>
      <c r="F30">
        <v>2.6378657059999999</v>
      </c>
    </row>
    <row r="31" spans="1:6" x14ac:dyDescent="0.35">
      <c r="A31" t="s">
        <v>32</v>
      </c>
      <c r="B31">
        <v>2.215021863</v>
      </c>
      <c r="C31">
        <v>2.2228315209999998</v>
      </c>
      <c r="D31">
        <v>2.353255141</v>
      </c>
      <c r="E31">
        <v>2.4208115690000001</v>
      </c>
      <c r="F31">
        <v>2.7343156450000001</v>
      </c>
    </row>
    <row r="32" spans="1:6" x14ac:dyDescent="0.35">
      <c r="A32" t="s">
        <v>33</v>
      </c>
      <c r="B32">
        <v>2.2975648280000001</v>
      </c>
      <c r="C32">
        <v>2.305791792</v>
      </c>
      <c r="D32">
        <v>2.441991604</v>
      </c>
      <c r="E32">
        <v>2.509396164</v>
      </c>
      <c r="F32">
        <v>2.8223893640000002</v>
      </c>
    </row>
    <row r="33" spans="1:6" x14ac:dyDescent="0.35">
      <c r="A33" t="s">
        <v>34</v>
      </c>
      <c r="B33">
        <v>2.37652982</v>
      </c>
      <c r="C33">
        <v>2.3849542229999998</v>
      </c>
      <c r="D33">
        <v>2.526666305</v>
      </c>
      <c r="E33">
        <v>2.593881895</v>
      </c>
      <c r="F33">
        <v>2.9062928019999998</v>
      </c>
    </row>
    <row r="34" spans="1:6" x14ac:dyDescent="0.35">
      <c r="A34" t="s">
        <v>35</v>
      </c>
      <c r="B34">
        <v>2.4519545410000001</v>
      </c>
      <c r="C34">
        <v>2.460361008</v>
      </c>
      <c r="D34">
        <v>2.6072650689999999</v>
      </c>
      <c r="E34">
        <v>2.6744682690000001</v>
      </c>
      <c r="F34">
        <v>2.986013925</v>
      </c>
    </row>
  </sheetData>
  <mergeCells count="1">
    <mergeCell ref="A4:A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A4A4D-B3C4-40B1-BAF5-A02421B61457}">
  <dimension ref="A1:Q34"/>
  <sheetViews>
    <sheetView workbookViewId="0">
      <selection activeCell="B36" sqref="B36:B37"/>
    </sheetView>
  </sheetViews>
  <sheetFormatPr defaultRowHeight="14.5" x14ac:dyDescent="0.35"/>
  <sheetData>
    <row r="1" spans="1:17" x14ac:dyDescent="0.35">
      <c r="A1" t="s">
        <v>36</v>
      </c>
    </row>
    <row r="2" spans="1:17" x14ac:dyDescent="0.35">
      <c r="A2" t="s">
        <v>55</v>
      </c>
    </row>
    <row r="3" spans="1:17" ht="15" thickBot="1" x14ac:dyDescent="0.4">
      <c r="A3" t="s">
        <v>38</v>
      </c>
      <c r="B3" t="s">
        <v>1</v>
      </c>
      <c r="C3" t="s">
        <v>2</v>
      </c>
      <c r="D3" t="s">
        <v>3</v>
      </c>
      <c r="E3" t="s">
        <v>4</v>
      </c>
      <c r="F3" t="s">
        <v>5</v>
      </c>
    </row>
    <row r="4" spans="1:17" ht="15" customHeight="1" x14ac:dyDescent="0.35">
      <c r="A4" s="16" t="s">
        <v>0</v>
      </c>
      <c r="B4" s="1"/>
      <c r="C4" s="2"/>
      <c r="D4" s="2"/>
      <c r="E4" s="2"/>
      <c r="F4" s="2"/>
      <c r="G4" s="2"/>
      <c r="H4" s="2"/>
      <c r="I4" s="2"/>
      <c r="J4" s="2"/>
      <c r="K4" s="3"/>
    </row>
    <row r="5" spans="1:17" ht="26.5" thickBot="1" x14ac:dyDescent="0.4">
      <c r="A5" s="17"/>
      <c r="B5" s="5" t="s">
        <v>56</v>
      </c>
      <c r="C5" s="5" t="s">
        <v>57</v>
      </c>
      <c r="D5" s="5" t="s">
        <v>58</v>
      </c>
      <c r="E5" s="21" t="s">
        <v>59</v>
      </c>
      <c r="F5" s="5" t="s">
        <v>60</v>
      </c>
      <c r="G5" s="5"/>
      <c r="H5" s="5"/>
      <c r="I5" s="5"/>
      <c r="J5" s="5"/>
      <c r="K5" s="5"/>
      <c r="L5" s="6"/>
      <c r="Q5">
        <v>1</v>
      </c>
    </row>
    <row r="6" spans="1:17" x14ac:dyDescent="0.35">
      <c r="A6" t="s">
        <v>7</v>
      </c>
      <c r="B6">
        <v>9.1013679429999996</v>
      </c>
      <c r="C6">
        <v>9.1013679429999996</v>
      </c>
      <c r="D6">
        <v>9.1013679429999996</v>
      </c>
      <c r="E6">
        <v>9.1013679429999996</v>
      </c>
      <c r="F6">
        <v>9.1013679429999996</v>
      </c>
    </row>
    <row r="7" spans="1:17" x14ac:dyDescent="0.35">
      <c r="A7" t="s">
        <v>8</v>
      </c>
      <c r="B7">
        <v>9.3346838539999997</v>
      </c>
      <c r="C7">
        <v>9.3346838539999997</v>
      </c>
      <c r="D7">
        <v>9.3346838539999997</v>
      </c>
      <c r="E7">
        <v>9.3346838539999997</v>
      </c>
      <c r="F7">
        <v>9.3346838539999997</v>
      </c>
    </row>
    <row r="8" spans="1:17" x14ac:dyDescent="0.35">
      <c r="A8" t="s">
        <v>9</v>
      </c>
      <c r="B8">
        <v>9.4343372300000006</v>
      </c>
      <c r="C8">
        <v>9.4343372300000006</v>
      </c>
      <c r="D8">
        <v>9.4343372300000006</v>
      </c>
      <c r="E8">
        <v>9.4343372300000006</v>
      </c>
      <c r="F8">
        <v>9.4343372300000006</v>
      </c>
    </row>
    <row r="9" spans="1:17" x14ac:dyDescent="0.35">
      <c r="A9" t="s">
        <v>10</v>
      </c>
      <c r="B9">
        <v>9.5506208959999999</v>
      </c>
      <c r="C9">
        <v>9.5506208959999999</v>
      </c>
      <c r="D9">
        <v>9.5506208959999999</v>
      </c>
      <c r="E9">
        <v>9.5506208959999999</v>
      </c>
      <c r="F9">
        <v>9.5506208959999999</v>
      </c>
    </row>
    <row r="10" spans="1:17" x14ac:dyDescent="0.35">
      <c r="A10" t="s">
        <v>11</v>
      </c>
      <c r="B10">
        <v>9.616868685</v>
      </c>
      <c r="C10">
        <v>9.616868685</v>
      </c>
      <c r="D10">
        <v>9.616868685</v>
      </c>
      <c r="E10">
        <v>9.616868685</v>
      </c>
      <c r="F10">
        <v>9.616868685</v>
      </c>
    </row>
    <row r="11" spans="1:17" x14ac:dyDescent="0.35">
      <c r="A11" t="s">
        <v>12</v>
      </c>
      <c r="B11">
        <v>9.8682929730000009</v>
      </c>
      <c r="C11">
        <v>9.8682929730000009</v>
      </c>
      <c r="D11">
        <v>9.8682929730000009</v>
      </c>
      <c r="E11">
        <v>9.8682929730000009</v>
      </c>
      <c r="F11">
        <v>9.8682929730000009</v>
      </c>
    </row>
    <row r="12" spans="1:17" x14ac:dyDescent="0.35">
      <c r="A12" t="s">
        <v>13</v>
      </c>
      <c r="B12">
        <v>10.05335481</v>
      </c>
      <c r="C12">
        <v>10.05335481</v>
      </c>
      <c r="D12">
        <v>10.05335481</v>
      </c>
      <c r="E12">
        <v>10.05335481</v>
      </c>
      <c r="F12">
        <v>10.05335481</v>
      </c>
    </row>
    <row r="13" spans="1:17" x14ac:dyDescent="0.35">
      <c r="A13" t="s">
        <v>14</v>
      </c>
      <c r="B13">
        <v>10.367686320000001</v>
      </c>
      <c r="C13">
        <v>10.367686320000001</v>
      </c>
      <c r="D13">
        <v>10.367686320000001</v>
      </c>
      <c r="E13">
        <v>10.367686320000001</v>
      </c>
      <c r="F13">
        <v>10.367686320000001</v>
      </c>
    </row>
    <row r="14" spans="1:17" x14ac:dyDescent="0.35">
      <c r="A14" t="s">
        <v>15</v>
      </c>
      <c r="B14">
        <v>10.38167221</v>
      </c>
      <c r="C14">
        <v>10.375202870000001</v>
      </c>
      <c r="D14">
        <v>10.387030210000001</v>
      </c>
      <c r="E14">
        <v>10.387030210000001</v>
      </c>
      <c r="F14">
        <v>10.365900480000001</v>
      </c>
    </row>
    <row r="15" spans="1:17" x14ac:dyDescent="0.35">
      <c r="A15" t="s">
        <v>16</v>
      </c>
      <c r="B15">
        <v>10.387730830000001</v>
      </c>
      <c r="C15">
        <v>10.379728610000001</v>
      </c>
      <c r="D15">
        <v>10.39792984</v>
      </c>
      <c r="E15">
        <v>10.39786198</v>
      </c>
      <c r="F15">
        <v>10.34264758</v>
      </c>
    </row>
    <row r="16" spans="1:17" x14ac:dyDescent="0.35">
      <c r="A16" t="s">
        <v>17</v>
      </c>
      <c r="B16">
        <v>10.363394339999999</v>
      </c>
      <c r="C16">
        <v>10.353615100000001</v>
      </c>
      <c r="D16">
        <v>10.37801973</v>
      </c>
      <c r="E16">
        <v>10.377888309999999</v>
      </c>
      <c r="F16">
        <v>10.290944769999999</v>
      </c>
    </row>
    <row r="17" spans="1:6" x14ac:dyDescent="0.35">
      <c r="A17" t="s">
        <v>18</v>
      </c>
      <c r="B17">
        <v>10.35798372</v>
      </c>
      <c r="C17">
        <v>10.34656056</v>
      </c>
      <c r="D17">
        <v>10.330899049999999</v>
      </c>
      <c r="E17">
        <v>10.29423427</v>
      </c>
      <c r="F17">
        <v>10.07428079</v>
      </c>
    </row>
    <row r="18" spans="1:6" x14ac:dyDescent="0.35">
      <c r="A18" t="s">
        <v>19</v>
      </c>
      <c r="B18">
        <v>10.365786699999999</v>
      </c>
      <c r="C18">
        <v>10.352818559999999</v>
      </c>
      <c r="D18">
        <v>10.302426029999999</v>
      </c>
      <c r="E18">
        <v>10.233545169999999</v>
      </c>
      <c r="F18">
        <v>9.8950993260000004</v>
      </c>
    </row>
    <row r="19" spans="1:6" x14ac:dyDescent="0.35">
      <c r="A19" t="s">
        <v>20</v>
      </c>
      <c r="B19">
        <v>10.351172160000001</v>
      </c>
      <c r="C19">
        <v>10.337107720000001</v>
      </c>
      <c r="D19">
        <v>10.244441650000001</v>
      </c>
      <c r="E19">
        <v>10.138498650000001</v>
      </c>
      <c r="F19">
        <v>9.6732131940000006</v>
      </c>
    </row>
    <row r="20" spans="1:6" x14ac:dyDescent="0.35">
      <c r="A20" t="s">
        <v>21</v>
      </c>
      <c r="B20">
        <v>10.345240560000001</v>
      </c>
      <c r="C20">
        <v>10.33009773</v>
      </c>
      <c r="D20">
        <v>10.19744916</v>
      </c>
      <c r="E20">
        <v>10.05650339</v>
      </c>
      <c r="F20">
        <v>9.4718328720000002</v>
      </c>
    </row>
    <row r="21" spans="1:6" x14ac:dyDescent="0.35">
      <c r="A21" t="s">
        <v>22</v>
      </c>
      <c r="B21">
        <v>10.35036229</v>
      </c>
      <c r="C21">
        <v>10.3291988</v>
      </c>
      <c r="D21">
        <v>10.16334322</v>
      </c>
      <c r="E21">
        <v>9.989036746</v>
      </c>
      <c r="F21">
        <v>9.2897545650000009</v>
      </c>
    </row>
    <row r="22" spans="1:6" x14ac:dyDescent="0.35">
      <c r="A22" t="s">
        <v>23</v>
      </c>
      <c r="B22">
        <v>10.344351059999999</v>
      </c>
      <c r="C22">
        <v>10.3176387</v>
      </c>
      <c r="D22">
        <v>10.12037377</v>
      </c>
      <c r="E22">
        <v>9.9146817079999998</v>
      </c>
      <c r="F22">
        <v>9.1091395899999998</v>
      </c>
    </row>
    <row r="23" spans="1:6" x14ac:dyDescent="0.35">
      <c r="A23" t="s">
        <v>24</v>
      </c>
      <c r="B23">
        <v>10.280396420000001</v>
      </c>
      <c r="C23">
        <v>10.24784814</v>
      </c>
      <c r="D23">
        <v>10.02091046</v>
      </c>
      <c r="E23">
        <v>9.8040553040000002</v>
      </c>
      <c r="F23">
        <v>8.9469074630000005</v>
      </c>
    </row>
    <row r="24" spans="1:6" x14ac:dyDescent="0.35">
      <c r="A24" t="s">
        <v>25</v>
      </c>
      <c r="B24">
        <v>10.226986030000001</v>
      </c>
      <c r="C24">
        <v>10.19361951</v>
      </c>
      <c r="D24">
        <v>9.9318291700000003</v>
      </c>
      <c r="E24">
        <v>9.7081957019999994</v>
      </c>
      <c r="F24">
        <v>8.8032659029999998</v>
      </c>
    </row>
    <row r="25" spans="1:6" x14ac:dyDescent="0.35">
      <c r="A25" t="s">
        <v>26</v>
      </c>
      <c r="B25">
        <v>10.172104300000001</v>
      </c>
      <c r="C25">
        <v>10.140405360000001</v>
      </c>
      <c r="D25">
        <v>9.8462762510000008</v>
      </c>
      <c r="E25">
        <v>9.616797815</v>
      </c>
      <c r="F25">
        <v>8.6755295839999995</v>
      </c>
    </row>
    <row r="26" spans="1:6" x14ac:dyDescent="0.35">
      <c r="A26" t="s">
        <v>27</v>
      </c>
      <c r="B26">
        <v>10.126393699999999</v>
      </c>
      <c r="C26">
        <v>10.096325500000001</v>
      </c>
      <c r="D26">
        <v>9.7717918749999999</v>
      </c>
      <c r="E26">
        <v>9.5371075849999993</v>
      </c>
      <c r="F26">
        <v>8.5624494900000006</v>
      </c>
    </row>
    <row r="27" spans="1:6" x14ac:dyDescent="0.35">
      <c r="A27" t="s">
        <v>28</v>
      </c>
      <c r="B27">
        <v>10.07057865</v>
      </c>
      <c r="C27">
        <v>10.041827899999999</v>
      </c>
      <c r="D27">
        <v>9.6886692399999994</v>
      </c>
      <c r="E27">
        <v>9.4490838529999994</v>
      </c>
      <c r="F27">
        <v>8.4602058640000006</v>
      </c>
    </row>
    <row r="28" spans="1:6" x14ac:dyDescent="0.35">
      <c r="A28" t="s">
        <v>29</v>
      </c>
      <c r="B28">
        <v>10.015559209999999</v>
      </c>
      <c r="C28">
        <v>9.9881212910000006</v>
      </c>
      <c r="D28">
        <v>9.6087113070000001</v>
      </c>
      <c r="E28">
        <v>9.3650394979999998</v>
      </c>
      <c r="F28">
        <v>8.3645029480000002</v>
      </c>
    </row>
    <row r="29" spans="1:6" x14ac:dyDescent="0.35">
      <c r="A29" t="s">
        <v>30</v>
      </c>
      <c r="B29">
        <v>9.9700980129999994</v>
      </c>
      <c r="C29">
        <v>9.9446946430000001</v>
      </c>
      <c r="D29">
        <v>9.5403011319999997</v>
      </c>
      <c r="E29">
        <v>9.2925882160000004</v>
      </c>
      <c r="F29">
        <v>8.2886849349999991</v>
      </c>
    </row>
    <row r="30" spans="1:6" x14ac:dyDescent="0.35">
      <c r="A30" t="s">
        <v>31</v>
      </c>
      <c r="B30">
        <v>9.9126310679999996</v>
      </c>
      <c r="C30">
        <v>9.8892298570000001</v>
      </c>
      <c r="D30">
        <v>9.4628462370000008</v>
      </c>
      <c r="E30">
        <v>9.2123439069999993</v>
      </c>
      <c r="F30">
        <v>8.2088270730000001</v>
      </c>
    </row>
    <row r="31" spans="1:6" x14ac:dyDescent="0.35">
      <c r="A31" t="s">
        <v>32</v>
      </c>
      <c r="B31">
        <v>9.8878331419999999</v>
      </c>
      <c r="C31">
        <v>9.8629487410000003</v>
      </c>
      <c r="D31">
        <v>9.4151530829999999</v>
      </c>
      <c r="E31">
        <v>9.1637099129999999</v>
      </c>
      <c r="F31">
        <v>8.1616111</v>
      </c>
    </row>
    <row r="32" spans="1:6" x14ac:dyDescent="0.35">
      <c r="A32" t="s">
        <v>33</v>
      </c>
      <c r="B32">
        <v>9.8574891040000008</v>
      </c>
      <c r="C32">
        <v>9.8312244599999996</v>
      </c>
      <c r="D32">
        <v>9.3644254460000003</v>
      </c>
      <c r="E32">
        <v>9.1127815929999993</v>
      </c>
      <c r="F32">
        <v>8.1145020409999997</v>
      </c>
    </row>
    <row r="33" spans="1:6" x14ac:dyDescent="0.35">
      <c r="A33" t="s">
        <v>34</v>
      </c>
      <c r="B33">
        <v>9.8441512660000008</v>
      </c>
      <c r="C33">
        <v>9.8172175530000008</v>
      </c>
      <c r="D33">
        <v>9.3322576969999993</v>
      </c>
      <c r="E33">
        <v>9.0805321009999993</v>
      </c>
      <c r="F33">
        <v>8.0859782320000004</v>
      </c>
    </row>
    <row r="34" spans="1:6" x14ac:dyDescent="0.35">
      <c r="A34" t="s">
        <v>35</v>
      </c>
      <c r="B34">
        <v>9.8340735539999997</v>
      </c>
      <c r="C34">
        <v>9.8071465440000001</v>
      </c>
      <c r="D34">
        <v>9.3054907589999996</v>
      </c>
      <c r="E34">
        <v>9.0534098790000002</v>
      </c>
      <c r="F34">
        <v>8.0640529270000005</v>
      </c>
    </row>
  </sheetData>
  <mergeCells count="1">
    <mergeCell ref="A4:A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12566-2C1E-40B3-AC52-9ADD27973F2E}">
  <dimension ref="A1:F33"/>
  <sheetViews>
    <sheetView workbookViewId="0">
      <selection activeCell="H22" sqref="H22"/>
    </sheetView>
  </sheetViews>
  <sheetFormatPr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t="s">
        <v>7</v>
      </c>
      <c r="B2">
        <v>15.54318219</v>
      </c>
      <c r="C2">
        <v>15.54318219</v>
      </c>
      <c r="D2">
        <v>15.54318219</v>
      </c>
      <c r="E2">
        <v>15.54318219</v>
      </c>
      <c r="F2">
        <v>15.54318219</v>
      </c>
    </row>
    <row r="3" spans="1:6" x14ac:dyDescent="0.35">
      <c r="A3" t="s">
        <v>8</v>
      </c>
      <c r="B3">
        <v>15.84516854</v>
      </c>
      <c r="C3">
        <v>15.84516854</v>
      </c>
      <c r="D3">
        <v>15.84516854</v>
      </c>
      <c r="E3">
        <v>15.84516854</v>
      </c>
      <c r="F3">
        <v>15.84516854</v>
      </c>
    </row>
    <row r="4" spans="1:6" x14ac:dyDescent="0.35">
      <c r="A4" t="s">
        <v>9</v>
      </c>
      <c r="B4">
        <v>15.89527167</v>
      </c>
      <c r="C4">
        <v>15.89527167</v>
      </c>
      <c r="D4">
        <v>15.89527167</v>
      </c>
      <c r="E4">
        <v>15.89527167</v>
      </c>
      <c r="F4">
        <v>15.89527167</v>
      </c>
    </row>
    <row r="5" spans="1:6" x14ac:dyDescent="0.35">
      <c r="A5" t="s">
        <v>10</v>
      </c>
      <c r="B5">
        <v>16.005993669999999</v>
      </c>
      <c r="C5">
        <v>16.005993669999999</v>
      </c>
      <c r="D5">
        <v>16.005993669999999</v>
      </c>
      <c r="E5">
        <v>16.005993669999999</v>
      </c>
      <c r="F5">
        <v>16.005993669999999</v>
      </c>
    </row>
    <row r="6" spans="1:6" x14ac:dyDescent="0.35">
      <c r="A6" t="s">
        <v>11</v>
      </c>
      <c r="B6">
        <v>16.03839224</v>
      </c>
      <c r="C6">
        <v>16.03839224</v>
      </c>
      <c r="D6">
        <v>16.03839224</v>
      </c>
      <c r="E6">
        <v>16.03839224</v>
      </c>
      <c r="F6">
        <v>16.03839224</v>
      </c>
    </row>
    <row r="7" spans="1:6" x14ac:dyDescent="0.35">
      <c r="A7" t="s">
        <v>12</v>
      </c>
      <c r="B7">
        <v>16.073323779999999</v>
      </c>
      <c r="C7">
        <v>16.073323779999999</v>
      </c>
      <c r="D7">
        <v>16.073323779999999</v>
      </c>
      <c r="E7">
        <v>16.073323779999999</v>
      </c>
      <c r="F7">
        <v>16.073323779999999</v>
      </c>
    </row>
    <row r="8" spans="1:6" x14ac:dyDescent="0.35">
      <c r="A8" t="s">
        <v>13</v>
      </c>
      <c r="B8">
        <v>16.051690069999999</v>
      </c>
      <c r="C8">
        <v>16.051690069999999</v>
      </c>
      <c r="D8">
        <v>16.051690069999999</v>
      </c>
      <c r="E8">
        <v>16.051690069999999</v>
      </c>
      <c r="F8">
        <v>16.051690069999999</v>
      </c>
    </row>
    <row r="9" spans="1:6" x14ac:dyDescent="0.35">
      <c r="A9" t="s">
        <v>14</v>
      </c>
      <c r="B9">
        <v>16.054163599999999</v>
      </c>
      <c r="C9">
        <v>16.054163599999999</v>
      </c>
      <c r="D9">
        <v>16.054163599999999</v>
      </c>
      <c r="E9">
        <v>16.054163599999999</v>
      </c>
      <c r="F9">
        <v>16.054163599999999</v>
      </c>
    </row>
    <row r="10" spans="1:6" x14ac:dyDescent="0.35">
      <c r="A10" t="s">
        <v>15</v>
      </c>
      <c r="B10">
        <v>15.8471072</v>
      </c>
      <c r="C10">
        <v>15.84263969</v>
      </c>
      <c r="D10">
        <v>15.850825759999999</v>
      </c>
      <c r="E10">
        <v>15.850825759999999</v>
      </c>
      <c r="F10">
        <v>15.836296519999999</v>
      </c>
    </row>
    <row r="11" spans="1:6" x14ac:dyDescent="0.35">
      <c r="A11" t="s">
        <v>16</v>
      </c>
      <c r="B11">
        <v>15.561455199999999</v>
      </c>
      <c r="C11">
        <v>15.55603745</v>
      </c>
      <c r="D11">
        <v>15.56848924</v>
      </c>
      <c r="E11">
        <v>15.568441869999999</v>
      </c>
      <c r="F11">
        <v>15.53082408</v>
      </c>
    </row>
    <row r="12" spans="1:6" x14ac:dyDescent="0.35">
      <c r="A12" t="s">
        <v>17</v>
      </c>
      <c r="B12">
        <v>15.250756880000001</v>
      </c>
      <c r="C12">
        <v>15.244081209999999</v>
      </c>
      <c r="D12">
        <v>15.260864509999999</v>
      </c>
      <c r="E12">
        <v>15.260773990000001</v>
      </c>
      <c r="F12">
        <v>15.20197229</v>
      </c>
    </row>
    <row r="13" spans="1:6" x14ac:dyDescent="0.35">
      <c r="A13" t="s">
        <v>18</v>
      </c>
      <c r="B13">
        <v>14.98682011</v>
      </c>
      <c r="C13">
        <v>14.97906588</v>
      </c>
      <c r="D13">
        <v>14.966990470000001</v>
      </c>
      <c r="E13">
        <v>14.94017813</v>
      </c>
      <c r="F13">
        <v>14.78873993</v>
      </c>
    </row>
    <row r="14" spans="1:6" x14ac:dyDescent="0.35">
      <c r="A14" t="s">
        <v>19</v>
      </c>
      <c r="B14">
        <v>14.764550699999999</v>
      </c>
      <c r="C14">
        <v>14.755840940000001</v>
      </c>
      <c r="D14">
        <v>14.72150969</v>
      </c>
      <c r="E14">
        <v>14.673040800000001</v>
      </c>
      <c r="F14">
        <v>14.4454023</v>
      </c>
    </row>
    <row r="15" spans="1:6" x14ac:dyDescent="0.35">
      <c r="A15" t="s">
        <v>20</v>
      </c>
      <c r="B15">
        <v>14.52126138</v>
      </c>
      <c r="C15">
        <v>14.5118001</v>
      </c>
      <c r="D15">
        <v>14.44666374</v>
      </c>
      <c r="E15">
        <v>14.370844910000001</v>
      </c>
      <c r="F15">
        <v>14.05293226</v>
      </c>
    </row>
    <row r="16" spans="1:6" x14ac:dyDescent="0.35">
      <c r="A16" t="s">
        <v>21</v>
      </c>
      <c r="B16">
        <v>14.3069802</v>
      </c>
      <c r="C16">
        <v>14.29677377</v>
      </c>
      <c r="D16">
        <v>14.20266217</v>
      </c>
      <c r="E16">
        <v>14.10122894</v>
      </c>
      <c r="F16">
        <v>13.6992923</v>
      </c>
    </row>
    <row r="17" spans="1:6" x14ac:dyDescent="0.35">
      <c r="A17" t="s">
        <v>22</v>
      </c>
      <c r="B17">
        <v>14.11945959</v>
      </c>
      <c r="C17">
        <v>14.10503295</v>
      </c>
      <c r="D17">
        <v>13.98665312</v>
      </c>
      <c r="E17">
        <v>13.860644560000001</v>
      </c>
      <c r="F17">
        <v>13.37750617</v>
      </c>
    </row>
    <row r="18" spans="1:6" x14ac:dyDescent="0.35">
      <c r="A18" t="s">
        <v>23</v>
      </c>
      <c r="B18">
        <v>13.950833469999999</v>
      </c>
      <c r="C18">
        <v>13.93261055</v>
      </c>
      <c r="D18">
        <v>13.79136986</v>
      </c>
      <c r="E18">
        <v>13.642392470000001</v>
      </c>
      <c r="F18">
        <v>13.08461958</v>
      </c>
    </row>
    <row r="19" spans="1:6" x14ac:dyDescent="0.35">
      <c r="A19" t="s">
        <v>24</v>
      </c>
      <c r="B19">
        <v>13.75934062</v>
      </c>
      <c r="C19">
        <v>13.737018709999999</v>
      </c>
      <c r="D19">
        <v>13.57429892</v>
      </c>
      <c r="E19">
        <v>13.416508869999999</v>
      </c>
      <c r="F19">
        <v>12.8222811</v>
      </c>
    </row>
    <row r="20" spans="1:6" x14ac:dyDescent="0.35">
      <c r="A20" t="s">
        <v>25</v>
      </c>
      <c r="B20">
        <v>13.603798919999999</v>
      </c>
      <c r="C20">
        <v>13.580866439999999</v>
      </c>
      <c r="D20">
        <v>13.39313031</v>
      </c>
      <c r="E20">
        <v>13.22947038</v>
      </c>
      <c r="F20">
        <v>12.601203140000001</v>
      </c>
    </row>
    <row r="21" spans="1:6" x14ac:dyDescent="0.35">
      <c r="A21" t="s">
        <v>26</v>
      </c>
      <c r="B21">
        <v>13.463287469999999</v>
      </c>
      <c r="C21">
        <v>13.44152485</v>
      </c>
      <c r="D21">
        <v>13.23064235</v>
      </c>
      <c r="E21">
        <v>13.062009939999999</v>
      </c>
      <c r="F21">
        <v>12.408461490000001</v>
      </c>
    </row>
    <row r="22" spans="1:6" x14ac:dyDescent="0.35">
      <c r="A22" t="s">
        <v>27</v>
      </c>
      <c r="B22">
        <v>13.345126459999999</v>
      </c>
      <c r="C22">
        <v>13.324504019999999</v>
      </c>
      <c r="D22">
        <v>13.09189368</v>
      </c>
      <c r="E22">
        <v>12.91884773</v>
      </c>
      <c r="F22">
        <v>12.24210368</v>
      </c>
    </row>
    <row r="23" spans="1:6" x14ac:dyDescent="0.35">
      <c r="A23" t="s">
        <v>28</v>
      </c>
      <c r="B23">
        <v>13.23258463</v>
      </c>
      <c r="C23">
        <v>13.21291521</v>
      </c>
      <c r="D23">
        <v>12.95980756</v>
      </c>
      <c r="E23">
        <v>12.78258643</v>
      </c>
      <c r="F23">
        <v>12.09581086</v>
      </c>
    </row>
    <row r="24" spans="1:6" x14ac:dyDescent="0.35">
      <c r="A24" t="s">
        <v>29</v>
      </c>
      <c r="B24">
        <v>13.132104890000001</v>
      </c>
      <c r="C24">
        <v>13.113388130000001</v>
      </c>
      <c r="D24">
        <v>12.84161074</v>
      </c>
      <c r="E24">
        <v>12.66094258</v>
      </c>
      <c r="F24">
        <v>11.96602983</v>
      </c>
    </row>
    <row r="25" spans="1:6" x14ac:dyDescent="0.35">
      <c r="A25" t="s">
        <v>30</v>
      </c>
      <c r="B25">
        <v>13.05498817</v>
      </c>
      <c r="C25">
        <v>13.037718630000001</v>
      </c>
      <c r="D25">
        <v>12.748128039999999</v>
      </c>
      <c r="E25">
        <v>12.5640318</v>
      </c>
      <c r="F25">
        <v>11.86681138</v>
      </c>
    </row>
    <row r="26" spans="1:6" x14ac:dyDescent="0.35">
      <c r="A26" t="s">
        <v>31</v>
      </c>
      <c r="B26">
        <v>12.969624899999999</v>
      </c>
      <c r="C26">
        <v>12.95379539</v>
      </c>
      <c r="D26">
        <v>12.648877150000001</v>
      </c>
      <c r="E26">
        <v>12.46251178</v>
      </c>
      <c r="F26">
        <v>11.76634168</v>
      </c>
    </row>
    <row r="27" spans="1:6" x14ac:dyDescent="0.35">
      <c r="A27" t="s">
        <v>32</v>
      </c>
      <c r="B27">
        <v>12.928712040000001</v>
      </c>
      <c r="C27">
        <v>12.91181325</v>
      </c>
      <c r="D27">
        <v>12.591653450000001</v>
      </c>
      <c r="E27">
        <v>12.40415698</v>
      </c>
      <c r="F27">
        <v>11.70910269</v>
      </c>
    </row>
    <row r="28" spans="1:6" x14ac:dyDescent="0.35">
      <c r="A28" t="s">
        <v>33</v>
      </c>
      <c r="B28">
        <v>12.88398514</v>
      </c>
      <c r="C28">
        <v>12.86608653</v>
      </c>
      <c r="D28">
        <v>12.532593609999999</v>
      </c>
      <c r="E28">
        <v>12.34463663</v>
      </c>
      <c r="F28">
        <v>11.65272461</v>
      </c>
    </row>
    <row r="29" spans="1:6" x14ac:dyDescent="0.35">
      <c r="A29" t="s">
        <v>34</v>
      </c>
      <c r="B29">
        <v>12.86498263</v>
      </c>
      <c r="C29">
        <v>12.846580039999999</v>
      </c>
      <c r="D29">
        <v>12.500336320000001</v>
      </c>
      <c r="E29">
        <v>12.31200546</v>
      </c>
      <c r="F29">
        <v>11.62307691</v>
      </c>
    </row>
    <row r="30" spans="1:6" x14ac:dyDescent="0.35">
      <c r="A30" t="s">
        <v>35</v>
      </c>
      <c r="B30">
        <v>12.852486559999999</v>
      </c>
      <c r="C30">
        <v>12.834048080000001</v>
      </c>
      <c r="D30">
        <v>12.476212520000001</v>
      </c>
      <c r="E30">
        <v>12.2874164</v>
      </c>
      <c r="F30">
        <v>11.602691419999999</v>
      </c>
    </row>
    <row r="31" spans="1:6" x14ac:dyDescent="0.35">
      <c r="B31">
        <f>SUM(B2:B30)</f>
        <v>418.90743291999996</v>
      </c>
      <c r="C31">
        <f>SUM(C2:C30)</f>
        <v>418.59132757999998</v>
      </c>
      <c r="D31">
        <f t="shared" ref="D31:F31" si="0">SUM(D2:D30)</f>
        <v>414.89239896999993</v>
      </c>
      <c r="E31">
        <f t="shared" si="0"/>
        <v>412.22068216999986</v>
      </c>
      <c r="F31">
        <f t="shared" si="0"/>
        <v>401.88140998</v>
      </c>
    </row>
    <row r="33" spans="3:6" x14ac:dyDescent="0.35">
      <c r="C33" s="14"/>
      <c r="D33" s="14"/>
      <c r="E33" s="14"/>
      <c r="F33" s="14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B1458-2A80-4D6A-920C-608174E4377E}">
  <dimension ref="A1:E34"/>
  <sheetViews>
    <sheetView workbookViewId="0"/>
  </sheetViews>
  <sheetFormatPr defaultRowHeight="14.5" x14ac:dyDescent="0.35"/>
  <sheetData>
    <row r="1" spans="1:5" x14ac:dyDescent="0.35">
      <c r="A1" t="s">
        <v>65</v>
      </c>
    </row>
    <row r="3" spans="1:5" ht="15" thickBot="1" x14ac:dyDescent="0.4">
      <c r="A3" t="s">
        <v>45</v>
      </c>
      <c r="B3" t="s">
        <v>1</v>
      </c>
      <c r="C3" t="s">
        <v>2</v>
      </c>
      <c r="D3" t="s">
        <v>3</v>
      </c>
      <c r="E3" t="s">
        <v>4</v>
      </c>
    </row>
    <row r="4" spans="1:5" ht="16" customHeight="1" x14ac:dyDescent="0.35">
      <c r="A4" s="16" t="s">
        <v>0</v>
      </c>
      <c r="B4" s="1" t="s">
        <v>64</v>
      </c>
      <c r="C4" s="2"/>
      <c r="D4" s="2"/>
      <c r="E4" s="2"/>
    </row>
    <row r="5" spans="1:5" ht="52.5" thickBot="1" x14ac:dyDescent="0.4">
      <c r="A5" s="17"/>
      <c r="B5" s="5" t="s">
        <v>39</v>
      </c>
      <c r="C5" s="5" t="s">
        <v>63</v>
      </c>
      <c r="D5" s="5" t="s">
        <v>62</v>
      </c>
      <c r="E5" s="5" t="s">
        <v>61</v>
      </c>
    </row>
    <row r="6" spans="1:5" x14ac:dyDescent="0.35">
      <c r="A6" t="s">
        <v>7</v>
      </c>
      <c r="B6">
        <v>7.957493245317</v>
      </c>
      <c r="C6">
        <v>7.957493245317</v>
      </c>
      <c r="D6">
        <v>7.957493245317</v>
      </c>
      <c r="E6">
        <v>7.957493245317</v>
      </c>
    </row>
    <row r="7" spans="1:5" x14ac:dyDescent="0.35">
      <c r="A7" t="s">
        <v>8</v>
      </c>
      <c r="B7">
        <v>8.0934300016185006</v>
      </c>
      <c r="C7">
        <v>8.0934300016185006</v>
      </c>
      <c r="D7">
        <v>8.0934300016185006</v>
      </c>
      <c r="E7">
        <v>8.0934300016185006</v>
      </c>
    </row>
    <row r="8" spans="1:5" x14ac:dyDescent="0.35">
      <c r="A8" t="s">
        <v>9</v>
      </c>
      <c r="B8">
        <v>8.0738941108979994</v>
      </c>
      <c r="C8">
        <v>8.0738941108979994</v>
      </c>
      <c r="D8">
        <v>8.0738941108979994</v>
      </c>
      <c r="E8">
        <v>8.0738941108979994</v>
      </c>
    </row>
    <row r="9" spans="1:5" x14ac:dyDescent="0.35">
      <c r="A9" t="s">
        <v>10</v>
      </c>
      <c r="B9">
        <v>8.0334307027590004</v>
      </c>
      <c r="C9">
        <v>8.0334307027590004</v>
      </c>
      <c r="D9">
        <v>8.0334307027590004</v>
      </c>
      <c r="E9">
        <v>8.0334307027590004</v>
      </c>
    </row>
    <row r="10" spans="1:5" x14ac:dyDescent="0.35">
      <c r="A10" t="s">
        <v>11</v>
      </c>
      <c r="B10">
        <v>7.9652758158435004</v>
      </c>
      <c r="C10">
        <v>7.9652758158435004</v>
      </c>
      <c r="D10">
        <v>7.9652758158435004</v>
      </c>
      <c r="E10">
        <v>7.9652758158435004</v>
      </c>
    </row>
    <row r="11" spans="1:5" x14ac:dyDescent="0.35">
      <c r="A11" t="s">
        <v>12</v>
      </c>
      <c r="B11">
        <v>7.6580292928754998</v>
      </c>
      <c r="C11">
        <v>7.6580335755000002</v>
      </c>
      <c r="D11">
        <v>7.6580335755000002</v>
      </c>
      <c r="E11">
        <v>7.6580912598959996</v>
      </c>
    </row>
    <row r="12" spans="1:5" x14ac:dyDescent="0.35">
      <c r="A12" t="s">
        <v>13</v>
      </c>
      <c r="B12">
        <v>7.3473473330564998</v>
      </c>
      <c r="C12">
        <v>7.3473643502490003</v>
      </c>
      <c r="D12">
        <v>7.3473643502490003</v>
      </c>
      <c r="E12">
        <v>7.3475230475954998</v>
      </c>
    </row>
    <row r="13" spans="1:5" x14ac:dyDescent="0.35">
      <c r="A13" t="s">
        <v>14</v>
      </c>
      <c r="B13">
        <v>6.9117910609440001</v>
      </c>
      <c r="C13">
        <v>6.9118157859135003</v>
      </c>
      <c r="D13">
        <v>6.9118157859135003</v>
      </c>
      <c r="E13">
        <v>6.9121136018550002</v>
      </c>
    </row>
    <row r="14" spans="1:5" x14ac:dyDescent="0.35">
      <c r="A14" t="s">
        <v>15</v>
      </c>
      <c r="B14">
        <v>6.4909838552789996</v>
      </c>
      <c r="C14">
        <v>6.4909940637465002</v>
      </c>
      <c r="D14">
        <v>6.4910002071915001</v>
      </c>
      <c r="E14">
        <v>6.4914677508449996</v>
      </c>
    </row>
    <row r="15" spans="1:5" x14ac:dyDescent="0.35">
      <c r="A15" t="s">
        <v>16</v>
      </c>
      <c r="B15">
        <v>5.9392931793194998</v>
      </c>
      <c r="C15">
        <v>5.9393317481189998</v>
      </c>
      <c r="D15">
        <v>5.9392653333089998</v>
      </c>
      <c r="E15">
        <v>5.940250307376</v>
      </c>
    </row>
    <row r="16" spans="1:5" x14ac:dyDescent="0.35">
      <c r="A16" t="s">
        <v>17</v>
      </c>
      <c r="B16">
        <v>5.4058430275080003</v>
      </c>
      <c r="C16">
        <v>5.4057961245749997</v>
      </c>
      <c r="D16">
        <v>5.40579781896</v>
      </c>
      <c r="E16">
        <v>5.4075285978945002</v>
      </c>
    </row>
    <row r="17" spans="1:5" x14ac:dyDescent="0.35">
      <c r="A17" t="s">
        <v>18</v>
      </c>
      <c r="B17">
        <v>4.9146924572130004</v>
      </c>
      <c r="C17">
        <v>4.9146458594310003</v>
      </c>
      <c r="D17">
        <v>4.9146574140509998</v>
      </c>
      <c r="E17">
        <v>4.9166154902864996</v>
      </c>
    </row>
    <row r="18" spans="1:5" x14ac:dyDescent="0.35">
      <c r="A18" t="s">
        <v>19</v>
      </c>
      <c r="B18">
        <v>4.4670702433664999</v>
      </c>
      <c r="C18">
        <v>4.467066490194</v>
      </c>
      <c r="D18">
        <v>4.4691892323540001</v>
      </c>
      <c r="E18">
        <v>4.4774226071190002</v>
      </c>
    </row>
    <row r="19" spans="1:5" x14ac:dyDescent="0.35">
      <c r="A19" t="s">
        <v>20</v>
      </c>
      <c r="B19">
        <v>4.0280309496735001</v>
      </c>
      <c r="C19">
        <v>4.0280001587595002</v>
      </c>
      <c r="D19">
        <v>4.0297305820695</v>
      </c>
      <c r="E19">
        <v>4.0363132691804999</v>
      </c>
    </row>
    <row r="20" spans="1:5" x14ac:dyDescent="0.35">
      <c r="A20" t="s">
        <v>21</v>
      </c>
      <c r="B20">
        <v>3.6223385008964999</v>
      </c>
      <c r="C20">
        <v>3.6222803700930002</v>
      </c>
      <c r="D20">
        <v>3.6237281660580001</v>
      </c>
      <c r="E20">
        <v>3.6293116279034998</v>
      </c>
    </row>
    <row r="21" spans="1:5" x14ac:dyDescent="0.35">
      <c r="A21" t="s">
        <v>22</v>
      </c>
      <c r="B21">
        <v>3.242068122909</v>
      </c>
      <c r="C21">
        <v>3.2419920499889998</v>
      </c>
      <c r="D21">
        <v>3.2431129925039999</v>
      </c>
      <c r="E21">
        <v>3.247313648964</v>
      </c>
    </row>
    <row r="22" spans="1:5" x14ac:dyDescent="0.35">
      <c r="A22" t="s">
        <v>23</v>
      </c>
      <c r="B22">
        <v>2.8974355918199999</v>
      </c>
      <c r="C22">
        <v>2.8973972539049999</v>
      </c>
      <c r="D22">
        <v>2.8982730395849998</v>
      </c>
      <c r="E22">
        <v>2.9016899699865002</v>
      </c>
    </row>
    <row r="23" spans="1:5" x14ac:dyDescent="0.35">
      <c r="A23" t="s">
        <v>24</v>
      </c>
      <c r="B23">
        <v>2.579249802129</v>
      </c>
      <c r="C23">
        <v>2.5791901704029998</v>
      </c>
      <c r="D23">
        <v>2.5798978851030001</v>
      </c>
      <c r="E23">
        <v>2.582637995322</v>
      </c>
    </row>
    <row r="24" spans="1:5" x14ac:dyDescent="0.35">
      <c r="A24" t="s">
        <v>25</v>
      </c>
      <c r="B24">
        <v>2.2970905189155002</v>
      </c>
      <c r="C24">
        <v>2.2970239779794999</v>
      </c>
      <c r="D24">
        <v>2.2975852444545</v>
      </c>
      <c r="E24">
        <v>2.299494701889</v>
      </c>
    </row>
    <row r="25" spans="1:5" x14ac:dyDescent="0.35">
      <c r="A25" t="s">
        <v>26</v>
      </c>
      <c r="B25">
        <v>2.0425371680175002</v>
      </c>
      <c r="C25">
        <v>2.0424569346719998</v>
      </c>
      <c r="D25">
        <v>2.0429137914569999</v>
      </c>
      <c r="E25">
        <v>2.0444567566499998</v>
      </c>
    </row>
    <row r="26" spans="1:5" x14ac:dyDescent="0.35">
      <c r="A26" t="s">
        <v>27</v>
      </c>
      <c r="B26">
        <v>1.8138208409475001</v>
      </c>
      <c r="C26">
        <v>1.813724912076</v>
      </c>
      <c r="D26">
        <v>1.8140854811310001</v>
      </c>
      <c r="E26">
        <v>1.815257363073</v>
      </c>
    </row>
    <row r="27" spans="1:5" x14ac:dyDescent="0.35">
      <c r="A27" t="s">
        <v>28</v>
      </c>
      <c r="B27">
        <v>1.6059214244535001</v>
      </c>
      <c r="C27">
        <v>1.6058312719679999</v>
      </c>
      <c r="D27">
        <v>1.606104762108</v>
      </c>
      <c r="E27">
        <v>1.6070113474800001</v>
      </c>
    </row>
    <row r="28" spans="1:5" x14ac:dyDescent="0.35">
      <c r="A28" t="s">
        <v>29</v>
      </c>
      <c r="B28">
        <v>1.4219229043519499</v>
      </c>
      <c r="C28">
        <v>1.42183747230525</v>
      </c>
      <c r="D28">
        <v>1.4220453365002499</v>
      </c>
      <c r="E28">
        <v>1.42264491231555</v>
      </c>
    </row>
    <row r="29" spans="1:5" x14ac:dyDescent="0.35">
      <c r="A29" t="s">
        <v>30</v>
      </c>
      <c r="B29">
        <v>1.2577785632065499</v>
      </c>
      <c r="C29">
        <v>1.2576988352313001</v>
      </c>
      <c r="D29">
        <v>1.2578478013562999</v>
      </c>
      <c r="E29">
        <v>1.2582798095983501</v>
      </c>
    </row>
    <row r="30" spans="1:5" x14ac:dyDescent="0.35">
      <c r="A30" t="s">
        <v>31</v>
      </c>
      <c r="B30">
        <v>1.1055265513446</v>
      </c>
      <c r="C30">
        <v>1.1054515411401</v>
      </c>
      <c r="D30">
        <v>1.1055595717550999</v>
      </c>
      <c r="E30">
        <v>1.1058121583701499</v>
      </c>
    </row>
    <row r="31" spans="1:5" x14ac:dyDescent="0.35">
      <c r="A31" t="s">
        <v>32</v>
      </c>
      <c r="B31">
        <v>0.97343122204020005</v>
      </c>
      <c r="C31">
        <v>0.97336191891015</v>
      </c>
      <c r="D31">
        <v>0.97340888686964999</v>
      </c>
      <c r="E31">
        <v>0.9735211604349</v>
      </c>
    </row>
    <row r="32" spans="1:5" x14ac:dyDescent="0.35">
      <c r="A32" t="s">
        <v>33</v>
      </c>
      <c r="B32">
        <v>0.85291932732929998</v>
      </c>
      <c r="C32">
        <v>0.85285491968985006</v>
      </c>
      <c r="D32">
        <v>0.85287795108285003</v>
      </c>
      <c r="E32">
        <v>0.85292859139949995</v>
      </c>
    </row>
    <row r="33" spans="1:5" x14ac:dyDescent="0.35">
      <c r="A33" t="s">
        <v>34</v>
      </c>
      <c r="B33">
        <v>0.74734988128184998</v>
      </c>
      <c r="C33">
        <v>0.74729344695389999</v>
      </c>
      <c r="D33">
        <v>0.74729291103390005</v>
      </c>
      <c r="E33">
        <v>0.74728633216545004</v>
      </c>
    </row>
    <row r="34" spans="1:5" x14ac:dyDescent="0.35">
      <c r="A34" t="s">
        <v>35</v>
      </c>
      <c r="B34">
        <v>0.65034127931850005</v>
      </c>
      <c r="C34">
        <v>0.65029117569570005</v>
      </c>
      <c r="D34">
        <v>0.6502754337387</v>
      </c>
      <c r="E34">
        <v>0.65023171085565001</v>
      </c>
    </row>
  </sheetData>
  <mergeCells count="1">
    <mergeCell ref="A4:A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08C78-BEFD-48CE-B137-40B14020174A}">
  <dimension ref="A1:E34"/>
  <sheetViews>
    <sheetView workbookViewId="0"/>
  </sheetViews>
  <sheetFormatPr defaultRowHeight="14.5" x14ac:dyDescent="0.35"/>
  <sheetData>
    <row r="1" spans="1:5" x14ac:dyDescent="0.35">
      <c r="A1" t="s">
        <v>65</v>
      </c>
    </row>
    <row r="3" spans="1:5" ht="15" thickBot="1" x14ac:dyDescent="0.4">
      <c r="A3" t="s">
        <v>46</v>
      </c>
      <c r="B3" t="s">
        <v>1</v>
      </c>
      <c r="C3" t="s">
        <v>2</v>
      </c>
      <c r="D3" t="s">
        <v>3</v>
      </c>
      <c r="E3" t="s">
        <v>4</v>
      </c>
    </row>
    <row r="4" spans="1:5" ht="16" customHeight="1" x14ac:dyDescent="0.35">
      <c r="A4" s="16" t="s">
        <v>0</v>
      </c>
      <c r="B4" s="1" t="s">
        <v>64</v>
      </c>
      <c r="C4" s="2"/>
      <c r="D4" s="2"/>
      <c r="E4" s="2"/>
    </row>
    <row r="5" spans="1:5" ht="52.5" thickBot="1" x14ac:dyDescent="0.4">
      <c r="A5" s="17"/>
      <c r="B5" s="5" t="s">
        <v>39</v>
      </c>
      <c r="C5" s="5" t="s">
        <v>63</v>
      </c>
      <c r="D5" s="5" t="s">
        <v>62</v>
      </c>
      <c r="E5" s="5" t="s">
        <v>61</v>
      </c>
    </row>
    <row r="6" spans="1:5" x14ac:dyDescent="0.35">
      <c r="A6" t="s">
        <v>7</v>
      </c>
      <c r="B6">
        <v>1.248323259425</v>
      </c>
      <c r="C6">
        <v>1.248323259425</v>
      </c>
      <c r="D6">
        <v>1.248323259425</v>
      </c>
      <c r="E6">
        <v>1.248323259425</v>
      </c>
    </row>
    <row r="7" spans="1:5" x14ac:dyDescent="0.35">
      <c r="A7" t="s">
        <v>8</v>
      </c>
      <c r="B7">
        <v>1.1687669396806</v>
      </c>
      <c r="C7">
        <v>1.1687669396806</v>
      </c>
      <c r="D7">
        <v>1.1687669396806</v>
      </c>
      <c r="E7">
        <v>1.1687669396806</v>
      </c>
    </row>
    <row r="8" spans="1:5" x14ac:dyDescent="0.35">
      <c r="A8" t="s">
        <v>9</v>
      </c>
      <c r="B8">
        <v>1.0978375042618</v>
      </c>
      <c r="C8">
        <v>1.0978375042618</v>
      </c>
      <c r="D8">
        <v>1.0978375042618</v>
      </c>
      <c r="E8">
        <v>1.0978375042618</v>
      </c>
    </row>
    <row r="9" spans="1:5" x14ac:dyDescent="0.35">
      <c r="A9" t="s">
        <v>10</v>
      </c>
      <c r="B9">
        <v>1.0180755023768</v>
      </c>
      <c r="C9">
        <v>1.0180755023768</v>
      </c>
      <c r="D9">
        <v>1.0180755023768</v>
      </c>
      <c r="E9">
        <v>1.0180755023768</v>
      </c>
    </row>
    <row r="10" spans="1:5" x14ac:dyDescent="0.35">
      <c r="A10" t="s">
        <v>11</v>
      </c>
      <c r="B10">
        <v>0.94567688822740004</v>
      </c>
      <c r="C10">
        <v>0.94567688822740004</v>
      </c>
      <c r="D10">
        <v>0.94567688822740004</v>
      </c>
      <c r="E10">
        <v>0.94567688822740004</v>
      </c>
    </row>
    <row r="11" spans="1:5" x14ac:dyDescent="0.35">
      <c r="A11" t="s">
        <v>12</v>
      </c>
      <c r="B11">
        <v>0.86740535033900001</v>
      </c>
      <c r="C11">
        <v>0.867409934903</v>
      </c>
      <c r="D11">
        <v>0.867409934903</v>
      </c>
      <c r="E11">
        <v>0.86671263343500005</v>
      </c>
    </row>
    <row r="12" spans="1:5" x14ac:dyDescent="0.35">
      <c r="A12" t="s">
        <v>13</v>
      </c>
      <c r="B12">
        <v>0.79023415627661997</v>
      </c>
      <c r="C12">
        <v>0.79027773194822004</v>
      </c>
      <c r="D12">
        <v>0.79027773194822004</v>
      </c>
      <c r="E12">
        <v>0.78911953037402005</v>
      </c>
    </row>
    <row r="13" spans="1:5" x14ac:dyDescent="0.35">
      <c r="A13" t="s">
        <v>14</v>
      </c>
      <c r="B13">
        <v>0.71743570796575995</v>
      </c>
      <c r="C13">
        <v>0.71751124368555996</v>
      </c>
      <c r="D13">
        <v>0.71751124368555996</v>
      </c>
      <c r="E13">
        <v>0.71581983383016001</v>
      </c>
    </row>
    <row r="14" spans="1:5" x14ac:dyDescent="0.35">
      <c r="A14" t="s">
        <v>15</v>
      </c>
      <c r="B14">
        <v>0.64839996977094005</v>
      </c>
      <c r="C14">
        <v>0.64844555297658002</v>
      </c>
      <c r="D14">
        <v>0.64844403968877995</v>
      </c>
      <c r="E14">
        <v>0.64637475506553999</v>
      </c>
    </row>
    <row r="15" spans="1:5" x14ac:dyDescent="0.35">
      <c r="A15" t="s">
        <v>16</v>
      </c>
      <c r="B15">
        <v>0.58327185769765999</v>
      </c>
      <c r="C15">
        <v>0.58333497636882004</v>
      </c>
      <c r="D15">
        <v>0.58329686990004004</v>
      </c>
      <c r="E15">
        <v>0.58089798712025997</v>
      </c>
    </row>
    <row r="16" spans="1:5" x14ac:dyDescent="0.35">
      <c r="A16" t="s">
        <v>17</v>
      </c>
      <c r="B16">
        <v>0.52105208367466005</v>
      </c>
      <c r="C16">
        <v>0.52110718450416005</v>
      </c>
      <c r="D16">
        <v>0.52103651361892001</v>
      </c>
      <c r="E16">
        <v>0.51835913258819999</v>
      </c>
    </row>
    <row r="17" spans="1:5" x14ac:dyDescent="0.35">
      <c r="A17" t="s">
        <v>18</v>
      </c>
      <c r="B17">
        <v>0.46234018448767999</v>
      </c>
      <c r="C17">
        <v>0.46239874969442002</v>
      </c>
      <c r="D17">
        <v>0.46210125858425999</v>
      </c>
      <c r="E17">
        <v>0.45867955357930001</v>
      </c>
    </row>
    <row r="18" spans="1:5" x14ac:dyDescent="0.35">
      <c r="A18" t="s">
        <v>19</v>
      </c>
      <c r="B18">
        <v>0.41027384530967997</v>
      </c>
      <c r="C18">
        <v>0.4103506447793</v>
      </c>
      <c r="D18">
        <v>0.40986676204678002</v>
      </c>
      <c r="E18">
        <v>0.40599703208833998</v>
      </c>
    </row>
    <row r="19" spans="1:5" x14ac:dyDescent="0.35">
      <c r="A19" t="s">
        <v>20</v>
      </c>
      <c r="B19">
        <v>0.36085079969594003</v>
      </c>
      <c r="C19">
        <v>0.36093819591622001</v>
      </c>
      <c r="D19">
        <v>0.36025012069610002</v>
      </c>
      <c r="E19">
        <v>0.35488450859527998</v>
      </c>
    </row>
    <row r="20" spans="1:5" x14ac:dyDescent="0.35">
      <c r="A20" t="s">
        <v>21</v>
      </c>
      <c r="B20">
        <v>0.31642721812213997</v>
      </c>
      <c r="C20">
        <v>0.31653133064925998</v>
      </c>
      <c r="D20">
        <v>0.31565071381162002</v>
      </c>
      <c r="E20">
        <v>0.30880370247473998</v>
      </c>
    </row>
    <row r="21" spans="1:5" x14ac:dyDescent="0.35">
      <c r="A21" t="s">
        <v>22</v>
      </c>
      <c r="B21">
        <v>0.27683839258839998</v>
      </c>
      <c r="C21">
        <v>0.27692248710785999</v>
      </c>
      <c r="D21">
        <v>0.27589380095667998</v>
      </c>
      <c r="E21">
        <v>0.26763363423926001</v>
      </c>
    </row>
    <row r="22" spans="1:5" x14ac:dyDescent="0.35">
      <c r="A22" t="s">
        <v>23</v>
      </c>
      <c r="B22">
        <v>0.2425206448219</v>
      </c>
      <c r="C22">
        <v>0.24258167702465999</v>
      </c>
      <c r="D22">
        <v>0.24141384395384</v>
      </c>
      <c r="E22">
        <v>0.23184715118825999</v>
      </c>
    </row>
    <row r="23" spans="1:5" x14ac:dyDescent="0.35">
      <c r="A23" t="s">
        <v>24</v>
      </c>
      <c r="B23">
        <v>0.21297468919554</v>
      </c>
      <c r="C23">
        <v>0.21301963548736</v>
      </c>
      <c r="D23">
        <v>0.21172118361535999</v>
      </c>
      <c r="E23">
        <v>0.20095505190778001</v>
      </c>
    </row>
    <row r="24" spans="1:5" x14ac:dyDescent="0.35">
      <c r="A24" t="s">
        <v>25</v>
      </c>
      <c r="B24">
        <v>0.18798506850169999</v>
      </c>
      <c r="C24">
        <v>0.18802126667324001</v>
      </c>
      <c r="D24">
        <v>0.18659627836126</v>
      </c>
      <c r="E24">
        <v>0.1747137842025</v>
      </c>
    </row>
    <row r="25" spans="1:5" x14ac:dyDescent="0.35">
      <c r="A25" t="s">
        <v>26</v>
      </c>
      <c r="B25">
        <v>0.16647899983632</v>
      </c>
      <c r="C25">
        <v>0.16652541900924001</v>
      </c>
      <c r="D25">
        <v>0.16498467616678</v>
      </c>
      <c r="E25">
        <v>0.15214263042136</v>
      </c>
    </row>
    <row r="26" spans="1:5" x14ac:dyDescent="0.35">
      <c r="A26" t="s">
        <v>27</v>
      </c>
      <c r="B26">
        <v>0.14813132712277999</v>
      </c>
      <c r="C26">
        <v>0.14818788492026</v>
      </c>
      <c r="D26">
        <v>0.14653891037204</v>
      </c>
      <c r="E26">
        <v>0.13282871382478001</v>
      </c>
    </row>
    <row r="27" spans="1:5" x14ac:dyDescent="0.35">
      <c r="A27" t="s">
        <v>28</v>
      </c>
      <c r="B27">
        <v>0.13259598295475999</v>
      </c>
      <c r="C27">
        <v>0.13266576707257999</v>
      </c>
      <c r="D27">
        <v>0.1309158396764</v>
      </c>
      <c r="E27">
        <v>0.11641758822761999</v>
      </c>
    </row>
    <row r="28" spans="1:5" x14ac:dyDescent="0.35">
      <c r="A28" t="s">
        <v>29</v>
      </c>
      <c r="B28">
        <v>0.11899031517134</v>
      </c>
      <c r="C28">
        <v>0.11907221957425999</v>
      </c>
      <c r="D28">
        <v>0.1172306475658</v>
      </c>
      <c r="E28">
        <v>0.10201835570562</v>
      </c>
    </row>
    <row r="29" spans="1:5" x14ac:dyDescent="0.35">
      <c r="A29" t="s">
        <v>30</v>
      </c>
      <c r="B29">
        <v>0.10734245546022</v>
      </c>
      <c r="C29">
        <v>0.10743645471514</v>
      </c>
      <c r="D29">
        <v>0.10550763915106</v>
      </c>
      <c r="E29">
        <v>8.9647578095319994E-2</v>
      </c>
    </row>
    <row r="30" spans="1:5" x14ac:dyDescent="0.35">
      <c r="A30" t="s">
        <v>31</v>
      </c>
      <c r="B30">
        <v>9.703621824948E-2</v>
      </c>
      <c r="C30">
        <v>9.7140050329880004E-2</v>
      </c>
      <c r="D30">
        <v>9.5135285187439994E-2</v>
      </c>
      <c r="E30">
        <v>7.8711557331420004E-2</v>
      </c>
    </row>
    <row r="31" spans="1:5" x14ac:dyDescent="0.35">
      <c r="A31" t="s">
        <v>32</v>
      </c>
      <c r="B31">
        <v>8.8232259110319997E-2</v>
      </c>
      <c r="C31">
        <v>8.8314039386499996E-2</v>
      </c>
      <c r="D31">
        <v>8.6237968228619996E-2</v>
      </c>
      <c r="E31">
        <v>6.9356686454960001E-2</v>
      </c>
    </row>
    <row r="32" spans="1:5" x14ac:dyDescent="0.35">
      <c r="A32" t="s">
        <v>33</v>
      </c>
      <c r="B32">
        <v>8.0474391934099998E-2</v>
      </c>
      <c r="C32">
        <v>8.0535539587720001E-2</v>
      </c>
      <c r="D32">
        <v>7.8396915423119995E-2</v>
      </c>
      <c r="E32">
        <v>6.1113943099240002E-2</v>
      </c>
    </row>
    <row r="33" spans="1:5" x14ac:dyDescent="0.35">
      <c r="A33" t="s">
        <v>34</v>
      </c>
      <c r="B33">
        <v>7.3864215165819994E-2</v>
      </c>
      <c r="C33">
        <v>7.3906349606399996E-2</v>
      </c>
      <c r="D33">
        <v>7.170766781488E-2</v>
      </c>
      <c r="E33">
        <v>5.4064618314759998E-2</v>
      </c>
    </row>
    <row r="34" spans="1:5" x14ac:dyDescent="0.35">
      <c r="A34" t="s">
        <v>35</v>
      </c>
      <c r="B34">
        <v>6.7824689626200002E-2</v>
      </c>
      <c r="C34">
        <v>6.7852692981340001E-2</v>
      </c>
      <c r="D34">
        <v>6.5599161168119993E-2</v>
      </c>
      <c r="E34">
        <v>4.76538500643E-2</v>
      </c>
    </row>
  </sheetData>
  <mergeCells count="1">
    <mergeCell ref="A4:A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29EAA-BD69-4520-BB4B-3AC14BE1D8CE}">
  <dimension ref="A1:E34"/>
  <sheetViews>
    <sheetView workbookViewId="0"/>
  </sheetViews>
  <sheetFormatPr defaultRowHeight="14.5" x14ac:dyDescent="0.35"/>
  <sheetData>
    <row r="1" spans="1:5" x14ac:dyDescent="0.35">
      <c r="A1" t="s">
        <v>65</v>
      </c>
    </row>
    <row r="3" spans="1:5" ht="15" thickBot="1" x14ac:dyDescent="0.4">
      <c r="A3" t="s">
        <v>48</v>
      </c>
      <c r="B3" t="s">
        <v>1</v>
      </c>
      <c r="C3" t="s">
        <v>2</v>
      </c>
      <c r="D3" t="s">
        <v>3</v>
      </c>
      <c r="E3" t="s">
        <v>4</v>
      </c>
    </row>
    <row r="4" spans="1:5" ht="16" customHeight="1" x14ac:dyDescent="0.35">
      <c r="A4" s="16" t="s">
        <v>0</v>
      </c>
      <c r="B4" s="1" t="s">
        <v>64</v>
      </c>
      <c r="C4" s="2"/>
      <c r="D4" s="2"/>
      <c r="E4" s="2"/>
    </row>
    <row r="5" spans="1:5" ht="52.5" thickBot="1" x14ac:dyDescent="0.4">
      <c r="A5" s="17"/>
      <c r="B5" s="5" t="s">
        <v>39</v>
      </c>
      <c r="C5" s="5" t="s">
        <v>63</v>
      </c>
      <c r="D5" s="5" t="s">
        <v>62</v>
      </c>
      <c r="E5" s="5" t="s">
        <v>61</v>
      </c>
    </row>
    <row r="6" spans="1:5" x14ac:dyDescent="0.35">
      <c r="A6" t="s">
        <v>7</v>
      </c>
      <c r="B6">
        <v>0.23710141139999999</v>
      </c>
      <c r="C6">
        <v>0.23710141139999999</v>
      </c>
      <c r="D6">
        <v>0.23710141139999999</v>
      </c>
      <c r="E6">
        <v>0.23710141139999999</v>
      </c>
    </row>
    <row r="7" spans="1:5" x14ac:dyDescent="0.35">
      <c r="A7" t="s">
        <v>8</v>
      </c>
      <c r="B7">
        <v>0.44143471369999998</v>
      </c>
      <c r="C7">
        <v>0.44143471369999998</v>
      </c>
      <c r="D7">
        <v>0.44143471369999998</v>
      </c>
      <c r="E7">
        <v>0.44143471369999998</v>
      </c>
    </row>
    <row r="8" spans="1:5" x14ac:dyDescent="0.35">
      <c r="A8" t="s">
        <v>9</v>
      </c>
      <c r="B8">
        <v>0.725204660083</v>
      </c>
      <c r="C8">
        <v>0.725204660083</v>
      </c>
      <c r="D8">
        <v>0.725204660083</v>
      </c>
      <c r="E8">
        <v>0.725204660083</v>
      </c>
    </row>
    <row r="9" spans="1:5" x14ac:dyDescent="0.35">
      <c r="A9" t="s">
        <v>10</v>
      </c>
      <c r="B9">
        <v>1.03676365329</v>
      </c>
      <c r="C9">
        <v>1.03676365329</v>
      </c>
      <c r="D9">
        <v>1.03676365329</v>
      </c>
      <c r="E9">
        <v>1.03676365329</v>
      </c>
    </row>
    <row r="10" spans="1:5" x14ac:dyDescent="0.35">
      <c r="A10" t="s">
        <v>11</v>
      </c>
      <c r="B10">
        <v>1.43737188301</v>
      </c>
      <c r="C10">
        <v>1.43737188301</v>
      </c>
      <c r="D10">
        <v>1.43737188301</v>
      </c>
      <c r="E10">
        <v>1.43737188301</v>
      </c>
    </row>
    <row r="11" spans="1:5" x14ac:dyDescent="0.35">
      <c r="A11" t="s">
        <v>12</v>
      </c>
      <c r="B11">
        <v>1.8810430172899999</v>
      </c>
      <c r="C11">
        <v>1.9233983082899999</v>
      </c>
      <c r="D11">
        <v>1.9233983082899999</v>
      </c>
      <c r="E11">
        <v>2.0581984282899999</v>
      </c>
    </row>
    <row r="12" spans="1:5" x14ac:dyDescent="0.35">
      <c r="A12" t="s">
        <v>13</v>
      </c>
      <c r="B12">
        <v>2.4262750293800002</v>
      </c>
      <c r="C12">
        <v>2.4962344453799998</v>
      </c>
      <c r="D12">
        <v>2.4962344453799998</v>
      </c>
      <c r="E12">
        <v>2.8189268693799998</v>
      </c>
    </row>
    <row r="13" spans="1:5" x14ac:dyDescent="0.35">
      <c r="A13" t="s">
        <v>14</v>
      </c>
      <c r="B13">
        <v>3.1121847604799999</v>
      </c>
      <c r="C13">
        <v>3.22959849148</v>
      </c>
      <c r="D13">
        <v>3.22959849148</v>
      </c>
      <c r="E13">
        <v>3.7501025154800001</v>
      </c>
    </row>
    <row r="14" spans="1:5" x14ac:dyDescent="0.35">
      <c r="A14" t="s">
        <v>15</v>
      </c>
      <c r="B14">
        <v>3.9468355865000002</v>
      </c>
      <c r="C14">
        <v>4.1086705681</v>
      </c>
      <c r="D14">
        <v>4.1050260407000003</v>
      </c>
      <c r="E14">
        <v>4.8897205859000001</v>
      </c>
    </row>
    <row r="15" spans="1:5" x14ac:dyDescent="0.35">
      <c r="A15" t="s">
        <v>16</v>
      </c>
      <c r="B15">
        <v>4.8877931473</v>
      </c>
      <c r="C15">
        <v>5.0850977459999998</v>
      </c>
      <c r="D15">
        <v>5.0794577213999998</v>
      </c>
      <c r="E15">
        <v>6.2062415731999998</v>
      </c>
    </row>
    <row r="16" spans="1:5" x14ac:dyDescent="0.35">
      <c r="A16" t="s">
        <v>17</v>
      </c>
      <c r="B16">
        <v>5.9048521853000002</v>
      </c>
      <c r="C16">
        <v>6.1108784745999998</v>
      </c>
      <c r="D16">
        <v>6.1033519624999997</v>
      </c>
      <c r="E16">
        <v>7.5897295772</v>
      </c>
    </row>
    <row r="17" spans="1:5" x14ac:dyDescent="0.35">
      <c r="A17" t="s">
        <v>18</v>
      </c>
      <c r="B17">
        <v>6.8987550427000004</v>
      </c>
      <c r="C17">
        <v>7.1074187090000001</v>
      </c>
      <c r="D17">
        <v>7.1114001020000002</v>
      </c>
      <c r="E17">
        <v>9.0124906692</v>
      </c>
    </row>
    <row r="18" spans="1:5" x14ac:dyDescent="0.35">
      <c r="A18" t="s">
        <v>19</v>
      </c>
      <c r="B18">
        <v>7.872623226</v>
      </c>
      <c r="C18">
        <v>8.0853002228000008</v>
      </c>
      <c r="D18">
        <v>8.1001828641000007</v>
      </c>
      <c r="E18">
        <v>10.393902303999999</v>
      </c>
    </row>
    <row r="19" spans="1:5" x14ac:dyDescent="0.35">
      <c r="A19" t="s">
        <v>20</v>
      </c>
      <c r="B19">
        <v>8.8240529487000003</v>
      </c>
      <c r="C19">
        <v>9.0487691877999996</v>
      </c>
      <c r="D19">
        <v>9.0757381257999992</v>
      </c>
      <c r="E19">
        <v>11.761676257</v>
      </c>
    </row>
    <row r="20" spans="1:5" x14ac:dyDescent="0.35">
      <c r="A20" t="s">
        <v>21</v>
      </c>
      <c r="B20">
        <v>9.7589028980000005</v>
      </c>
      <c r="C20">
        <v>9.9915756499999997</v>
      </c>
      <c r="D20">
        <v>10.030058876</v>
      </c>
      <c r="E20">
        <v>13.086396136999999</v>
      </c>
    </row>
    <row r="21" spans="1:5" x14ac:dyDescent="0.35">
      <c r="A21" t="s">
        <v>22</v>
      </c>
      <c r="B21">
        <v>10.644830032</v>
      </c>
      <c r="C21">
        <v>10.899658085</v>
      </c>
      <c r="D21">
        <v>10.947564804000001</v>
      </c>
      <c r="E21">
        <v>14.35872679</v>
      </c>
    </row>
    <row r="22" spans="1:5" x14ac:dyDescent="0.35">
      <c r="A22" t="s">
        <v>23</v>
      </c>
      <c r="B22">
        <v>11.488041798999999</v>
      </c>
      <c r="C22">
        <v>11.768377804</v>
      </c>
      <c r="D22">
        <v>11.825234839</v>
      </c>
      <c r="E22">
        <v>15.585964834</v>
      </c>
    </row>
    <row r="23" spans="1:5" x14ac:dyDescent="0.35">
      <c r="A23" t="s">
        <v>24</v>
      </c>
      <c r="B23">
        <v>12.497558615000001</v>
      </c>
      <c r="C23">
        <v>12.769778369999999</v>
      </c>
      <c r="D23">
        <v>12.835152528</v>
      </c>
      <c r="E23">
        <v>16.766162873999999</v>
      </c>
    </row>
    <row r="24" spans="1:5" x14ac:dyDescent="0.35">
      <c r="A24" t="s">
        <v>25</v>
      </c>
      <c r="B24">
        <v>13.517965152</v>
      </c>
      <c r="C24">
        <v>13.784703478999999</v>
      </c>
      <c r="D24">
        <v>13.860213140999999</v>
      </c>
      <c r="E24">
        <v>17.883745039000001</v>
      </c>
    </row>
    <row r="25" spans="1:5" x14ac:dyDescent="0.35">
      <c r="A25" t="s">
        <v>26</v>
      </c>
      <c r="B25">
        <v>14.520720008</v>
      </c>
      <c r="C25">
        <v>14.792294564000001</v>
      </c>
      <c r="D25">
        <v>14.877244726000001</v>
      </c>
      <c r="E25">
        <v>18.942572956999999</v>
      </c>
    </row>
    <row r="26" spans="1:5" x14ac:dyDescent="0.35">
      <c r="A26" t="s">
        <v>27</v>
      </c>
      <c r="B26">
        <v>15.479323604999999</v>
      </c>
      <c r="C26">
        <v>15.751425491999999</v>
      </c>
      <c r="D26">
        <v>15.845283151</v>
      </c>
      <c r="E26">
        <v>19.947858140000001</v>
      </c>
    </row>
    <row r="27" spans="1:5" x14ac:dyDescent="0.35">
      <c r="A27" t="s">
        <v>28</v>
      </c>
      <c r="B27">
        <v>16.470924548999999</v>
      </c>
      <c r="C27">
        <v>16.72042673</v>
      </c>
      <c r="D27">
        <v>16.822625054</v>
      </c>
      <c r="E27">
        <v>20.872783256000002</v>
      </c>
    </row>
    <row r="28" spans="1:5" x14ac:dyDescent="0.35">
      <c r="A28" t="s">
        <v>29</v>
      </c>
      <c r="B28">
        <v>17.442474539999999</v>
      </c>
      <c r="C28">
        <v>17.666016439</v>
      </c>
      <c r="D28">
        <v>17.775978023</v>
      </c>
      <c r="E28">
        <v>21.792000069</v>
      </c>
    </row>
    <row r="29" spans="1:5" x14ac:dyDescent="0.35">
      <c r="A29" t="s">
        <v>30</v>
      </c>
      <c r="B29">
        <v>18.355607274</v>
      </c>
      <c r="C29">
        <v>18.550907565999999</v>
      </c>
      <c r="D29">
        <v>18.668209325999999</v>
      </c>
      <c r="E29">
        <v>22.668291611000001</v>
      </c>
    </row>
    <row r="30" spans="1:5" x14ac:dyDescent="0.35">
      <c r="A30" t="s">
        <v>31</v>
      </c>
      <c r="B30">
        <v>19.265835376999998</v>
      </c>
      <c r="C30">
        <v>19.434228690000001</v>
      </c>
      <c r="D30">
        <v>19.558331817999999</v>
      </c>
      <c r="E30">
        <v>23.498686595999999</v>
      </c>
    </row>
    <row r="31" spans="1:5" x14ac:dyDescent="0.35">
      <c r="A31" t="s">
        <v>32</v>
      </c>
      <c r="B31">
        <v>20.080028992999999</v>
      </c>
      <c r="C31">
        <v>20.227501211</v>
      </c>
      <c r="D31">
        <v>20.357924830999998</v>
      </c>
      <c r="E31">
        <v>24.225502105</v>
      </c>
    </row>
    <row r="32" spans="1:5" x14ac:dyDescent="0.35">
      <c r="A32" t="s">
        <v>33</v>
      </c>
      <c r="B32">
        <v>20.933487337999999</v>
      </c>
      <c r="C32">
        <v>21.054296372</v>
      </c>
      <c r="D32">
        <v>21.190496184000001</v>
      </c>
      <c r="E32">
        <v>24.939226794</v>
      </c>
    </row>
    <row r="33" spans="1:5" x14ac:dyDescent="0.35">
      <c r="A33" t="s">
        <v>34</v>
      </c>
      <c r="B33">
        <v>21.753078160000001</v>
      </c>
      <c r="C33">
        <v>21.859367722999998</v>
      </c>
      <c r="D33">
        <v>22.001079805</v>
      </c>
      <c r="E33">
        <v>25.607189022</v>
      </c>
    </row>
    <row r="34" spans="1:5" x14ac:dyDescent="0.35">
      <c r="A34" t="s">
        <v>35</v>
      </c>
      <c r="B34">
        <v>22.515989391000002</v>
      </c>
      <c r="C34">
        <v>22.618680068</v>
      </c>
      <c r="D34">
        <v>22.765584129000001</v>
      </c>
      <c r="E34">
        <v>26.191416865000001</v>
      </c>
    </row>
  </sheetData>
  <mergeCells count="1">
    <mergeCell ref="A4:A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5C0C9-D510-4C79-AFC9-58A65EEB140F}">
  <dimension ref="A1:E34"/>
  <sheetViews>
    <sheetView workbookViewId="0">
      <selection activeCell="A37" sqref="A37:B40"/>
    </sheetView>
  </sheetViews>
  <sheetFormatPr defaultRowHeight="14.5" x14ac:dyDescent="0.35"/>
  <sheetData>
    <row r="1" spans="1:5" x14ac:dyDescent="0.35">
      <c r="A1" t="s">
        <v>65</v>
      </c>
    </row>
    <row r="3" spans="1:5" ht="15" thickBot="1" x14ac:dyDescent="0.4">
      <c r="A3" t="s">
        <v>38</v>
      </c>
      <c r="B3" t="s">
        <v>1</v>
      </c>
      <c r="C3" t="s">
        <v>2</v>
      </c>
      <c r="D3" t="s">
        <v>3</v>
      </c>
      <c r="E3" t="s">
        <v>4</v>
      </c>
    </row>
    <row r="4" spans="1:5" ht="16" customHeight="1" x14ac:dyDescent="0.35">
      <c r="A4" s="16" t="s">
        <v>0</v>
      </c>
      <c r="B4" s="1" t="s">
        <v>64</v>
      </c>
      <c r="C4" s="2"/>
      <c r="D4" s="2"/>
      <c r="E4" s="2"/>
    </row>
    <row r="5" spans="1:5" ht="52.5" thickBot="1" x14ac:dyDescent="0.4">
      <c r="A5" s="17"/>
      <c r="B5" s="5" t="s">
        <v>39</v>
      </c>
      <c r="C5" s="5" t="s">
        <v>63</v>
      </c>
      <c r="D5" s="5" t="s">
        <v>62</v>
      </c>
      <c r="E5" s="5" t="s">
        <v>61</v>
      </c>
    </row>
    <row r="6" spans="1:5" x14ac:dyDescent="0.35">
      <c r="A6" t="s">
        <v>7</v>
      </c>
      <c r="B6">
        <v>135.13727754300001</v>
      </c>
      <c r="C6">
        <v>135.13727754300001</v>
      </c>
      <c r="D6">
        <v>135.13727754300001</v>
      </c>
      <c r="E6">
        <v>135.13727754300001</v>
      </c>
    </row>
    <row r="7" spans="1:5" x14ac:dyDescent="0.35">
      <c r="A7" t="s">
        <v>8</v>
      </c>
      <c r="B7">
        <v>134.26148905400001</v>
      </c>
      <c r="C7">
        <v>134.26148905400001</v>
      </c>
      <c r="D7">
        <v>134.26148905400001</v>
      </c>
      <c r="E7">
        <v>134.26148905400001</v>
      </c>
    </row>
    <row r="8" spans="1:5" x14ac:dyDescent="0.35">
      <c r="A8" t="s">
        <v>9</v>
      </c>
      <c r="B8">
        <v>133.92518593</v>
      </c>
      <c r="C8">
        <v>133.92518593</v>
      </c>
      <c r="D8">
        <v>133.92518593</v>
      </c>
      <c r="E8">
        <v>133.92518593</v>
      </c>
    </row>
    <row r="9" spans="1:5" x14ac:dyDescent="0.35">
      <c r="A9" t="s">
        <v>10</v>
      </c>
      <c r="B9">
        <v>131.80170499600001</v>
      </c>
      <c r="C9">
        <v>131.80170499600001</v>
      </c>
      <c r="D9">
        <v>131.80170499600001</v>
      </c>
      <c r="E9">
        <v>131.80170499600001</v>
      </c>
    </row>
    <row r="10" spans="1:5" x14ac:dyDescent="0.35">
      <c r="A10" t="s">
        <v>11</v>
      </c>
      <c r="B10">
        <v>130.31045308500001</v>
      </c>
      <c r="C10">
        <v>130.31045308500001</v>
      </c>
      <c r="D10">
        <v>130.31045308500001</v>
      </c>
      <c r="E10">
        <v>130.31045308500001</v>
      </c>
    </row>
    <row r="11" spans="1:5" x14ac:dyDescent="0.35">
      <c r="A11" t="s">
        <v>12</v>
      </c>
      <c r="B11">
        <v>128.22779017299999</v>
      </c>
      <c r="C11">
        <v>128.05554617300001</v>
      </c>
      <c r="D11">
        <v>128.05554617300001</v>
      </c>
      <c r="E11">
        <v>127.52887607300001</v>
      </c>
    </row>
    <row r="12" spans="1:5" x14ac:dyDescent="0.35">
      <c r="A12" t="s">
        <v>13</v>
      </c>
      <c r="B12">
        <v>125.82778731000001</v>
      </c>
      <c r="C12">
        <v>125.54607670999999</v>
      </c>
      <c r="D12">
        <v>125.54607670999999</v>
      </c>
      <c r="E12">
        <v>124.21290741</v>
      </c>
    </row>
    <row r="13" spans="1:5" x14ac:dyDescent="0.35">
      <c r="A13" t="s">
        <v>14</v>
      </c>
      <c r="B13">
        <v>123.17191952</v>
      </c>
      <c r="C13">
        <v>122.70195502</v>
      </c>
      <c r="D13">
        <v>122.70195502</v>
      </c>
      <c r="E13">
        <v>120.51006322000001</v>
      </c>
    </row>
    <row r="14" spans="1:5" x14ac:dyDescent="0.35">
      <c r="A14" t="s">
        <v>15</v>
      </c>
      <c r="B14">
        <v>119.97660781</v>
      </c>
      <c r="C14">
        <v>119.32544897</v>
      </c>
      <c r="D14">
        <v>119.33727630999999</v>
      </c>
      <c r="E14">
        <v>116.01136058</v>
      </c>
    </row>
    <row r="15" spans="1:5" x14ac:dyDescent="0.35">
      <c r="A15" t="s">
        <v>16</v>
      </c>
      <c r="B15">
        <v>116.41772433</v>
      </c>
      <c r="C15">
        <v>115.62504070999999</v>
      </c>
      <c r="D15">
        <v>115.64324194</v>
      </c>
      <c r="E15">
        <v>110.89439548</v>
      </c>
    </row>
    <row r="16" spans="1:5" x14ac:dyDescent="0.35">
      <c r="A16" t="s">
        <v>17</v>
      </c>
      <c r="B16">
        <v>112.38820104</v>
      </c>
      <c r="C16">
        <v>111.5564024</v>
      </c>
      <c r="D16">
        <v>111.58080703</v>
      </c>
      <c r="E16">
        <v>105.30773734</v>
      </c>
    </row>
    <row r="17" spans="1:5" x14ac:dyDescent="0.35">
      <c r="A17" t="s">
        <v>18</v>
      </c>
      <c r="B17">
        <v>108.33378678</v>
      </c>
      <c r="C17">
        <v>107.48570099</v>
      </c>
      <c r="D17">
        <v>107.47003948</v>
      </c>
      <c r="E17">
        <v>99.481298440000003</v>
      </c>
    </row>
    <row r="18" spans="1:5" x14ac:dyDescent="0.35">
      <c r="A18" t="s">
        <v>19</v>
      </c>
      <c r="B18">
        <v>104.60554322</v>
      </c>
      <c r="C18">
        <v>103.73393308</v>
      </c>
      <c r="D18">
        <v>103.68354055</v>
      </c>
      <c r="E18">
        <v>94.071314056000006</v>
      </c>
    </row>
    <row r="19" spans="1:5" x14ac:dyDescent="0.35">
      <c r="A19" t="s">
        <v>20</v>
      </c>
      <c r="B19">
        <v>100.8553816</v>
      </c>
      <c r="C19">
        <v>99.931835480000004</v>
      </c>
      <c r="D19">
        <v>99.839169409999997</v>
      </c>
      <c r="E19">
        <v>88.593375604000002</v>
      </c>
    </row>
    <row r="20" spans="1:5" x14ac:dyDescent="0.35">
      <c r="A20" t="s">
        <v>21</v>
      </c>
      <c r="B20">
        <v>97.174010359999997</v>
      </c>
      <c r="C20">
        <v>96.212736840000005</v>
      </c>
      <c r="D20">
        <v>96.080088270000005</v>
      </c>
      <c r="E20">
        <v>83.305276782000007</v>
      </c>
    </row>
    <row r="21" spans="1:5" x14ac:dyDescent="0.35">
      <c r="A21" t="s">
        <v>22</v>
      </c>
      <c r="B21">
        <v>93.484618040000001</v>
      </c>
      <c r="C21">
        <v>92.432676749999999</v>
      </c>
      <c r="D21">
        <v>92.26682117</v>
      </c>
      <c r="E21">
        <v>78.031115845000002</v>
      </c>
    </row>
    <row r="22" spans="1:5" x14ac:dyDescent="0.35">
      <c r="A22" t="s">
        <v>23</v>
      </c>
      <c r="B22">
        <v>90.056275319999997</v>
      </c>
      <c r="C22">
        <v>88.899686360000004</v>
      </c>
      <c r="D22">
        <v>88.702421430000001</v>
      </c>
      <c r="E22">
        <v>73.034148099999996</v>
      </c>
    </row>
    <row r="23" spans="1:5" x14ac:dyDescent="0.35">
      <c r="A23" t="s">
        <v>24</v>
      </c>
      <c r="B23">
        <v>86.097299870000001</v>
      </c>
      <c r="C23">
        <v>84.96663298</v>
      </c>
      <c r="D23">
        <v>84.739695299999994</v>
      </c>
      <c r="E23">
        <v>68.286500113000002</v>
      </c>
    </row>
    <row r="24" spans="1:5" x14ac:dyDescent="0.35">
      <c r="A24" t="s">
        <v>25</v>
      </c>
      <c r="B24">
        <v>82.101894250000001</v>
      </c>
      <c r="C24">
        <v>80.984424829999995</v>
      </c>
      <c r="D24">
        <v>80.722634490000004</v>
      </c>
      <c r="E24">
        <v>63.824386562999997</v>
      </c>
    </row>
    <row r="25" spans="1:5" x14ac:dyDescent="0.35">
      <c r="A25" t="s">
        <v>26</v>
      </c>
      <c r="B25">
        <v>78.288905740000004</v>
      </c>
      <c r="C25">
        <v>77.143402499999993</v>
      </c>
      <c r="D25">
        <v>76.849273390999997</v>
      </c>
      <c r="E25">
        <v>59.721827523999998</v>
      </c>
    </row>
    <row r="26" spans="1:5" x14ac:dyDescent="0.35">
      <c r="A26" t="s">
        <v>27</v>
      </c>
      <c r="B26">
        <v>74.612950710000007</v>
      </c>
      <c r="C26">
        <v>73.458123180000001</v>
      </c>
      <c r="D26">
        <v>73.133589555</v>
      </c>
      <c r="E26">
        <v>55.813606110000002</v>
      </c>
    </row>
    <row r="27" spans="1:5" x14ac:dyDescent="0.35">
      <c r="A27" t="s">
        <v>28</v>
      </c>
      <c r="B27">
        <v>70.883467390000007</v>
      </c>
      <c r="C27">
        <v>69.796673650000002</v>
      </c>
      <c r="D27">
        <v>69.443514989999997</v>
      </c>
      <c r="E27">
        <v>52.284141433999999</v>
      </c>
    </row>
    <row r="28" spans="1:5" x14ac:dyDescent="0.35">
      <c r="A28" t="s">
        <v>29</v>
      </c>
      <c r="B28">
        <v>67.200843739999996</v>
      </c>
      <c r="C28">
        <v>66.194956990999998</v>
      </c>
      <c r="D28">
        <v>65.815547007000006</v>
      </c>
      <c r="E28">
        <v>48.790353488000001</v>
      </c>
    </row>
    <row r="29" spans="1:5" x14ac:dyDescent="0.35">
      <c r="A29" t="s">
        <v>30</v>
      </c>
      <c r="B29">
        <v>63.699644413000001</v>
      </c>
      <c r="C29">
        <v>62.783967472999997</v>
      </c>
      <c r="D29">
        <v>62.379573962000002</v>
      </c>
      <c r="E29">
        <v>45.446544735000003</v>
      </c>
    </row>
    <row r="30" spans="1:5" x14ac:dyDescent="0.35">
      <c r="A30" t="s">
        <v>31</v>
      </c>
      <c r="B30">
        <v>60.148396968</v>
      </c>
      <c r="C30">
        <v>59.316703046999997</v>
      </c>
      <c r="D30">
        <v>58.890319427000001</v>
      </c>
      <c r="E30">
        <v>42.240864152999997</v>
      </c>
    </row>
    <row r="31" spans="1:5" x14ac:dyDescent="0.35">
      <c r="A31" t="s">
        <v>32</v>
      </c>
      <c r="B31">
        <v>56.874358792000002</v>
      </c>
      <c r="C31">
        <v>56.105050441000003</v>
      </c>
      <c r="D31">
        <v>55.657254782999999</v>
      </c>
      <c r="E31">
        <v>39.338452199999999</v>
      </c>
    </row>
    <row r="32" spans="1:5" x14ac:dyDescent="0.35">
      <c r="A32" t="s">
        <v>33</v>
      </c>
      <c r="B32">
        <v>53.479468533999999</v>
      </c>
      <c r="C32">
        <v>52.806006170000003</v>
      </c>
      <c r="D32">
        <v>52.339207156000001</v>
      </c>
      <c r="E32">
        <v>36.543698010999996</v>
      </c>
    </row>
    <row r="33" spans="1:5" x14ac:dyDescent="0.35">
      <c r="A33" t="s">
        <v>34</v>
      </c>
      <c r="B33">
        <v>50.206487266000003</v>
      </c>
      <c r="C33">
        <v>49.587857872999997</v>
      </c>
      <c r="D33">
        <v>49.102898017000001</v>
      </c>
      <c r="E33">
        <v>33.925612542000003</v>
      </c>
    </row>
    <row r="34" spans="1:5" x14ac:dyDescent="0.35">
      <c r="A34" t="s">
        <v>35</v>
      </c>
      <c r="B34">
        <v>47.004207514000001</v>
      </c>
      <c r="C34">
        <v>46.394668314</v>
      </c>
      <c r="D34">
        <v>45.893012529000003</v>
      </c>
      <c r="E34">
        <v>31.492044477</v>
      </c>
    </row>
  </sheetData>
  <mergeCells count="1">
    <mergeCell ref="A4:A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0C595-1023-403C-91EF-6B9FD6E7A6FF}">
  <dimension ref="A1:E39"/>
  <sheetViews>
    <sheetView workbookViewId="0">
      <selection activeCell="B36" sqref="B36:D39"/>
    </sheetView>
  </sheetViews>
  <sheetFormatPr defaultRowHeight="14.5" x14ac:dyDescent="0.35"/>
  <cols>
    <col min="2" max="2" width="10.81640625" bestFit="1" customWidth="1"/>
  </cols>
  <sheetData>
    <row r="1" spans="1:5" x14ac:dyDescent="0.35">
      <c r="A1" t="s">
        <v>65</v>
      </c>
    </row>
    <row r="3" spans="1:5" ht="15" thickBot="1" x14ac:dyDescent="0.4">
      <c r="A3" t="s">
        <v>47</v>
      </c>
      <c r="B3" t="s">
        <v>1</v>
      </c>
      <c r="C3" t="s">
        <v>2</v>
      </c>
      <c r="D3" t="s">
        <v>3</v>
      </c>
      <c r="E3" t="s">
        <v>4</v>
      </c>
    </row>
    <row r="4" spans="1:5" ht="16" customHeight="1" x14ac:dyDescent="0.35">
      <c r="A4" s="16" t="s">
        <v>0</v>
      </c>
      <c r="B4" s="1" t="s">
        <v>64</v>
      </c>
      <c r="C4" s="2"/>
      <c r="D4" s="2"/>
      <c r="E4" s="2"/>
    </row>
    <row r="5" spans="1:5" ht="52.5" thickBot="1" x14ac:dyDescent="0.4">
      <c r="A5" s="17"/>
      <c r="B5" s="5" t="s">
        <v>39</v>
      </c>
      <c r="C5" s="5" t="s">
        <v>63</v>
      </c>
      <c r="D5" s="5" t="s">
        <v>62</v>
      </c>
      <c r="E5" s="5" t="s">
        <v>61</v>
      </c>
    </row>
    <row r="6" spans="1:5" x14ac:dyDescent="0.35">
      <c r="A6" t="s">
        <v>7</v>
      </c>
      <c r="B6">
        <v>9.7094765839999999E-4</v>
      </c>
      <c r="C6">
        <v>9.7094765839999999E-4</v>
      </c>
      <c r="D6">
        <v>9.7094765839999999E-4</v>
      </c>
      <c r="E6">
        <v>9.7094765839999999E-4</v>
      </c>
    </row>
    <row r="7" spans="1:5" x14ac:dyDescent="0.35">
      <c r="A7" t="s">
        <v>8</v>
      </c>
      <c r="B7">
        <v>1.845989848E-3</v>
      </c>
      <c r="C7">
        <v>1.845989848E-3</v>
      </c>
      <c r="D7">
        <v>1.845989848E-3</v>
      </c>
      <c r="E7">
        <v>1.845989848E-3</v>
      </c>
    </row>
    <row r="8" spans="1:5" x14ac:dyDescent="0.35">
      <c r="A8" t="s">
        <v>9</v>
      </c>
      <c r="B8">
        <v>2.6932837900000002E-3</v>
      </c>
      <c r="C8">
        <v>2.6932837900000002E-3</v>
      </c>
      <c r="D8">
        <v>2.6932837900000002E-3</v>
      </c>
      <c r="E8">
        <v>2.6932837900000002E-3</v>
      </c>
    </row>
    <row r="9" spans="1:5" x14ac:dyDescent="0.35">
      <c r="A9" t="s">
        <v>10</v>
      </c>
      <c r="B9">
        <v>3.433209101E-3</v>
      </c>
      <c r="C9">
        <v>3.433209101E-3</v>
      </c>
      <c r="D9">
        <v>3.433209101E-3</v>
      </c>
      <c r="E9">
        <v>3.433209101E-3</v>
      </c>
    </row>
    <row r="10" spans="1:5" x14ac:dyDescent="0.35">
      <c r="A10" t="s">
        <v>11</v>
      </c>
      <c r="B10">
        <v>4.1643089899999998E-3</v>
      </c>
      <c r="C10">
        <v>4.1643089899999998E-3</v>
      </c>
      <c r="D10">
        <v>4.1643089899999998E-3</v>
      </c>
      <c r="E10">
        <v>4.1643089899999998E-3</v>
      </c>
    </row>
    <row r="11" spans="1:5" x14ac:dyDescent="0.35">
      <c r="A11" t="s">
        <v>12</v>
      </c>
      <c r="B11">
        <v>4.8848081889999997E-3</v>
      </c>
      <c r="C11">
        <v>4.8848162489999996E-3</v>
      </c>
      <c r="D11">
        <v>4.8848162489999996E-3</v>
      </c>
      <c r="E11">
        <v>4.8832310219999999E-3</v>
      </c>
    </row>
    <row r="12" spans="1:5" x14ac:dyDescent="0.35">
      <c r="A12" t="s">
        <v>13</v>
      </c>
      <c r="B12">
        <v>5.5771390839999997E-3</v>
      </c>
      <c r="C12">
        <v>5.5760980210000002E-3</v>
      </c>
      <c r="D12">
        <v>5.5760980210000002E-3</v>
      </c>
      <c r="E12">
        <v>5.5687735299999996E-3</v>
      </c>
    </row>
    <row r="13" spans="1:5" x14ac:dyDescent="0.35">
      <c r="A13" t="s">
        <v>14</v>
      </c>
      <c r="B13">
        <v>6.2409053939999999E-3</v>
      </c>
      <c r="C13">
        <v>6.2379119329999998E-3</v>
      </c>
      <c r="D13">
        <v>6.2379119329999998E-3</v>
      </c>
      <c r="E13">
        <v>6.2239642790000004E-3</v>
      </c>
    </row>
    <row r="14" spans="1:5" x14ac:dyDescent="0.35">
      <c r="A14" t="s">
        <v>15</v>
      </c>
      <c r="B14">
        <v>6.8710316679999996E-3</v>
      </c>
      <c r="C14">
        <v>6.8667635400000001E-3</v>
      </c>
      <c r="D14">
        <v>6.8667635400000001E-3</v>
      </c>
      <c r="E14">
        <v>6.8504680129999997E-3</v>
      </c>
    </row>
    <row r="15" spans="1:5" x14ac:dyDescent="0.35">
      <c r="A15" t="s">
        <v>16</v>
      </c>
      <c r="B15">
        <v>7.4395423109999996E-3</v>
      </c>
      <c r="C15">
        <v>7.4346288720000004E-3</v>
      </c>
      <c r="D15">
        <v>7.4346288720000004E-3</v>
      </c>
      <c r="E15">
        <v>7.4243479509999996E-3</v>
      </c>
    </row>
    <row r="16" spans="1:5" x14ac:dyDescent="0.35">
      <c r="A16" t="s">
        <v>17</v>
      </c>
      <c r="B16">
        <v>7.9636730640000007E-3</v>
      </c>
      <c r="C16">
        <v>7.9596838709999999E-3</v>
      </c>
      <c r="D16">
        <v>7.9596838709999999E-3</v>
      </c>
      <c r="E16">
        <v>7.9585279119999998E-3</v>
      </c>
    </row>
    <row r="17" spans="1:5" x14ac:dyDescent="0.35">
      <c r="A17" t="s">
        <v>18</v>
      </c>
      <c r="B17">
        <v>8.4330578920000007E-3</v>
      </c>
      <c r="C17">
        <v>8.4313650599999995E-3</v>
      </c>
      <c r="D17">
        <v>8.4313650599999995E-3</v>
      </c>
      <c r="E17">
        <v>8.456744209E-3</v>
      </c>
    </row>
    <row r="18" spans="1:5" x14ac:dyDescent="0.35">
      <c r="A18" t="s">
        <v>19</v>
      </c>
      <c r="B18">
        <v>8.8699081459999995E-3</v>
      </c>
      <c r="C18">
        <v>8.8700424149999995E-3</v>
      </c>
      <c r="D18">
        <v>8.8700424149999995E-3</v>
      </c>
      <c r="E18">
        <v>8.9191670699999993E-3</v>
      </c>
    </row>
    <row r="19" spans="1:5" x14ac:dyDescent="0.35">
      <c r="A19" t="s">
        <v>20</v>
      </c>
      <c r="B19">
        <v>9.2476084529999995E-3</v>
      </c>
      <c r="C19">
        <v>9.2494104159999996E-3</v>
      </c>
      <c r="D19">
        <v>9.2494104159999996E-3</v>
      </c>
      <c r="E19">
        <v>9.3216308369999997E-3</v>
      </c>
    </row>
    <row r="20" spans="1:5" x14ac:dyDescent="0.35">
      <c r="A20" t="s">
        <v>21</v>
      </c>
      <c r="B20">
        <v>9.5740609930000005E-3</v>
      </c>
      <c r="C20">
        <v>9.5776556090000006E-3</v>
      </c>
      <c r="D20">
        <v>9.5776556090000006E-3</v>
      </c>
      <c r="E20">
        <v>9.6682412389999996E-3</v>
      </c>
    </row>
    <row r="21" spans="1:5" x14ac:dyDescent="0.35">
      <c r="A21" t="s">
        <v>22</v>
      </c>
      <c r="B21">
        <v>9.8213442099999992E-3</v>
      </c>
      <c r="C21">
        <v>9.8272155700000006E-3</v>
      </c>
      <c r="D21">
        <v>9.8272155700000006E-3</v>
      </c>
      <c r="E21">
        <v>9.9340243829999994E-3</v>
      </c>
    </row>
    <row r="22" spans="1:5" x14ac:dyDescent="0.35">
      <c r="A22" t="s">
        <v>23</v>
      </c>
      <c r="B22">
        <v>1.00294042E-2</v>
      </c>
      <c r="C22">
        <v>1.0037504649999999E-2</v>
      </c>
      <c r="D22">
        <v>1.0037504649999999E-2</v>
      </c>
      <c r="E22">
        <v>1.015856213E-2</v>
      </c>
    </row>
    <row r="23" spans="1:5" x14ac:dyDescent="0.35">
      <c r="A23" t="s">
        <v>24</v>
      </c>
      <c r="B23">
        <v>1.018824487E-2</v>
      </c>
      <c r="C23">
        <v>1.0198632500000001E-2</v>
      </c>
      <c r="D23">
        <v>1.0198632500000001E-2</v>
      </c>
      <c r="E23">
        <v>1.033145016E-2</v>
      </c>
    </row>
    <row r="24" spans="1:5" x14ac:dyDescent="0.35">
      <c r="A24" t="s">
        <v>25</v>
      </c>
      <c r="B24">
        <v>1.0311129590000001E-2</v>
      </c>
      <c r="C24">
        <v>1.0324062639999999E-2</v>
      </c>
      <c r="D24">
        <v>1.0324062639999999E-2</v>
      </c>
      <c r="E24">
        <v>1.0464318300000001E-2</v>
      </c>
    </row>
    <row r="25" spans="1:5" x14ac:dyDescent="0.35">
      <c r="A25" t="s">
        <v>26</v>
      </c>
      <c r="B25">
        <v>1.040642168E-2</v>
      </c>
      <c r="C25">
        <v>1.0421783909999999E-2</v>
      </c>
      <c r="D25">
        <v>1.0421783909999999E-2</v>
      </c>
      <c r="E25">
        <v>1.056824609E-2</v>
      </c>
    </row>
    <row r="26" spans="1:5" x14ac:dyDescent="0.35">
      <c r="A26" t="s">
        <v>27</v>
      </c>
      <c r="B26">
        <v>1.046907052E-2</v>
      </c>
      <c r="C26">
        <v>1.048604063E-2</v>
      </c>
      <c r="D26">
        <v>1.048604063E-2</v>
      </c>
      <c r="E26">
        <v>1.0637073219999999E-2</v>
      </c>
    </row>
    <row r="27" spans="1:5" x14ac:dyDescent="0.35">
      <c r="A27" t="s">
        <v>28</v>
      </c>
      <c r="B27">
        <v>1.0497294109999999E-2</v>
      </c>
      <c r="C27">
        <v>1.051580337E-2</v>
      </c>
      <c r="D27">
        <v>1.051580337E-2</v>
      </c>
      <c r="E27">
        <v>1.067010472E-2</v>
      </c>
    </row>
    <row r="28" spans="1:5" x14ac:dyDescent="0.35">
      <c r="A28" t="s">
        <v>29</v>
      </c>
      <c r="B28">
        <v>1.051279733E-2</v>
      </c>
      <c r="C28">
        <v>1.053366536E-2</v>
      </c>
      <c r="D28">
        <v>1.053366536E-2</v>
      </c>
      <c r="E28">
        <v>1.068738591E-2</v>
      </c>
    </row>
    <row r="29" spans="1:5" x14ac:dyDescent="0.35">
      <c r="A29" t="s">
        <v>30</v>
      </c>
      <c r="B29">
        <v>1.051447388E-2</v>
      </c>
      <c r="C29">
        <v>1.05371565E-2</v>
      </c>
      <c r="D29">
        <v>1.05371565E-2</v>
      </c>
      <c r="E29">
        <v>1.068927091E-2</v>
      </c>
    </row>
    <row r="30" spans="1:5" x14ac:dyDescent="0.35">
      <c r="A30" t="s">
        <v>31</v>
      </c>
      <c r="B30">
        <v>1.052344042E-2</v>
      </c>
      <c r="C30">
        <v>1.054764714E-2</v>
      </c>
      <c r="D30">
        <v>1.054764714E-2</v>
      </c>
      <c r="E30">
        <v>1.0693336160000001E-2</v>
      </c>
    </row>
    <row r="31" spans="1:5" x14ac:dyDescent="0.35">
      <c r="A31" t="s">
        <v>32</v>
      </c>
      <c r="B31">
        <v>1.046853662E-2</v>
      </c>
      <c r="C31">
        <v>1.0494012820000001E-2</v>
      </c>
      <c r="D31">
        <v>1.0494012820000001E-2</v>
      </c>
      <c r="E31">
        <v>1.063546521E-2</v>
      </c>
    </row>
    <row r="32" spans="1:5" x14ac:dyDescent="0.35">
      <c r="A32" t="s">
        <v>33</v>
      </c>
      <c r="B32">
        <v>1.042301248E-2</v>
      </c>
      <c r="C32">
        <v>1.0450137930000001E-2</v>
      </c>
      <c r="D32">
        <v>1.0450137930000001E-2</v>
      </c>
      <c r="E32">
        <v>1.058500521E-2</v>
      </c>
    </row>
    <row r="33" spans="1:5" x14ac:dyDescent="0.35">
      <c r="A33" t="s">
        <v>34</v>
      </c>
      <c r="B33">
        <v>1.0398355099999999E-2</v>
      </c>
      <c r="C33">
        <v>1.042722641E-2</v>
      </c>
      <c r="D33">
        <v>1.042722641E-2</v>
      </c>
      <c r="E33">
        <v>1.055494945E-2</v>
      </c>
    </row>
    <row r="34" spans="1:5" x14ac:dyDescent="0.35">
      <c r="A34" t="s">
        <v>35</v>
      </c>
      <c r="B34">
        <v>1.035972018E-2</v>
      </c>
      <c r="C34">
        <v>1.0389809099999999E-2</v>
      </c>
      <c r="D34">
        <v>1.0389809099999999E-2</v>
      </c>
      <c r="E34">
        <v>1.051009514E-2</v>
      </c>
    </row>
    <row r="37" spans="1:5" x14ac:dyDescent="0.35">
      <c r="B37" s="15"/>
    </row>
    <row r="38" spans="1:5" x14ac:dyDescent="0.35">
      <c r="B38" s="14"/>
    </row>
    <row r="39" spans="1:5" x14ac:dyDescent="0.35">
      <c r="B39" s="14"/>
    </row>
  </sheetData>
  <mergeCells count="1">
    <mergeCell ref="A4:A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54914-048A-4825-856A-C1D69728E599}">
  <dimension ref="A1:E37"/>
  <sheetViews>
    <sheetView workbookViewId="0">
      <selection activeCell="C36" sqref="C36:G39"/>
    </sheetView>
  </sheetViews>
  <sheetFormatPr defaultRowHeight="14.5" x14ac:dyDescent="0.35"/>
  <sheetData>
    <row r="1" spans="1:5" x14ac:dyDescent="0.35">
      <c r="A1" t="s">
        <v>65</v>
      </c>
    </row>
    <row r="3" spans="1:5" ht="15" thickBot="1" x14ac:dyDescent="0.4">
      <c r="A3" t="s">
        <v>49</v>
      </c>
      <c r="B3" t="s">
        <v>1</v>
      </c>
      <c r="C3" t="s">
        <v>2</v>
      </c>
      <c r="D3" t="s">
        <v>3</v>
      </c>
      <c r="E3" t="s">
        <v>4</v>
      </c>
    </row>
    <row r="4" spans="1:5" ht="16" customHeight="1" x14ac:dyDescent="0.35">
      <c r="A4" s="16" t="s">
        <v>0</v>
      </c>
      <c r="B4" s="1" t="s">
        <v>64</v>
      </c>
      <c r="C4" s="2"/>
      <c r="D4" s="2"/>
      <c r="E4" s="2"/>
    </row>
    <row r="5" spans="1:5" ht="52.5" thickBot="1" x14ac:dyDescent="0.4">
      <c r="A5" s="17"/>
      <c r="B5" s="5" t="s">
        <v>39</v>
      </c>
      <c r="C5" s="5" t="s">
        <v>63</v>
      </c>
      <c r="D5" s="5" t="s">
        <v>62</v>
      </c>
      <c r="E5" s="5" t="s">
        <v>61</v>
      </c>
    </row>
    <row r="6" spans="1:5" x14ac:dyDescent="0.35">
      <c r="A6" t="s">
        <v>7</v>
      </c>
      <c r="B6">
        <v>143.96566738999999</v>
      </c>
      <c r="C6">
        <v>143.96566738999999</v>
      </c>
      <c r="D6">
        <v>143.96566738999999</v>
      </c>
      <c r="E6">
        <v>143.96566738999999</v>
      </c>
    </row>
    <row r="7" spans="1:5" x14ac:dyDescent="0.35">
      <c r="A7" t="s">
        <v>8</v>
      </c>
      <c r="B7">
        <v>143.30439394000001</v>
      </c>
      <c r="C7">
        <v>143.30439394000001</v>
      </c>
      <c r="D7">
        <v>143.30439394000001</v>
      </c>
      <c r="E7">
        <v>143.30439394000001</v>
      </c>
    </row>
    <row r="8" spans="1:5" x14ac:dyDescent="0.35">
      <c r="A8" t="s">
        <v>9</v>
      </c>
      <c r="B8">
        <v>143.13915986999999</v>
      </c>
      <c r="C8">
        <v>143.13915986999999</v>
      </c>
      <c r="D8">
        <v>143.13915986999999</v>
      </c>
      <c r="E8">
        <v>143.13915986999999</v>
      </c>
    </row>
    <row r="9" spans="1:5" x14ac:dyDescent="0.35">
      <c r="A9" t="s">
        <v>10</v>
      </c>
      <c r="B9">
        <v>141.18427697000001</v>
      </c>
      <c r="C9">
        <v>141.18427697000001</v>
      </c>
      <c r="D9">
        <v>141.18427697000001</v>
      </c>
      <c r="E9">
        <v>141.18427697000001</v>
      </c>
    </row>
    <row r="10" spans="1:5" x14ac:dyDescent="0.35">
      <c r="A10" t="s">
        <v>11</v>
      </c>
      <c r="B10">
        <v>139.93672014000001</v>
      </c>
      <c r="C10">
        <v>139.93672014000001</v>
      </c>
      <c r="D10">
        <v>139.93672014000001</v>
      </c>
      <c r="E10">
        <v>139.93672014000001</v>
      </c>
    </row>
    <row r="11" spans="1:5" x14ac:dyDescent="0.35">
      <c r="A11" t="s">
        <v>12</v>
      </c>
      <c r="B11">
        <v>137.92579757999999</v>
      </c>
      <c r="C11">
        <v>137.79591887999999</v>
      </c>
      <c r="D11">
        <v>137.79591887999999</v>
      </c>
      <c r="E11">
        <v>137.40314717999999</v>
      </c>
    </row>
    <row r="12" spans="1:5" x14ac:dyDescent="0.35">
      <c r="A12" t="s">
        <v>13</v>
      </c>
      <c r="B12">
        <v>135.69759246999999</v>
      </c>
      <c r="C12">
        <v>135.48591426999999</v>
      </c>
      <c r="D12">
        <v>135.48591426999999</v>
      </c>
      <c r="E12">
        <v>134.47398967000001</v>
      </c>
    </row>
    <row r="13" spans="1:5" x14ac:dyDescent="0.35">
      <c r="A13" t="s">
        <v>14</v>
      </c>
      <c r="B13">
        <v>133.25201269999999</v>
      </c>
      <c r="C13">
        <v>132.89958329999999</v>
      </c>
      <c r="D13">
        <v>132.89958329999999</v>
      </c>
      <c r="E13">
        <v>131.226135</v>
      </c>
    </row>
    <row r="14" spans="1:5" x14ac:dyDescent="0.35">
      <c r="A14" t="s">
        <v>15</v>
      </c>
      <c r="B14">
        <v>130.4335926</v>
      </c>
      <c r="C14">
        <v>129.94433538999999</v>
      </c>
      <c r="D14">
        <v>129.95252146000001</v>
      </c>
      <c r="E14">
        <v>127.40886962</v>
      </c>
    </row>
    <row r="15" spans="1:5" x14ac:dyDescent="0.35">
      <c r="A15" t="s">
        <v>16</v>
      </c>
      <c r="B15">
        <v>127.24985049999999</v>
      </c>
      <c r="C15">
        <v>126.65458595</v>
      </c>
      <c r="D15">
        <v>126.66703774</v>
      </c>
      <c r="E15">
        <v>123.04254938</v>
      </c>
    </row>
    <row r="16" spans="1:5" x14ac:dyDescent="0.35">
      <c r="A16" t="s">
        <v>17</v>
      </c>
      <c r="B16">
        <v>123.69128078</v>
      </c>
      <c r="C16">
        <v>123.06553881000001</v>
      </c>
      <c r="D16">
        <v>123.08232211000001</v>
      </c>
      <c r="E16">
        <v>118.29347979000001</v>
      </c>
    </row>
    <row r="17" spans="1:5" x14ac:dyDescent="0.35">
      <c r="A17" t="s">
        <v>18</v>
      </c>
      <c r="B17">
        <v>120.12601110999999</v>
      </c>
      <c r="C17">
        <v>119.48662677999999</v>
      </c>
      <c r="D17">
        <v>119.47455137</v>
      </c>
      <c r="E17">
        <v>113.38395984</v>
      </c>
    </row>
    <row r="18" spans="1:5" x14ac:dyDescent="0.35">
      <c r="A18" t="s">
        <v>19</v>
      </c>
      <c r="B18">
        <v>116.91358580000001</v>
      </c>
      <c r="C18">
        <v>116.25475424</v>
      </c>
      <c r="D18">
        <v>116.22042299</v>
      </c>
      <c r="E18">
        <v>108.90382137</v>
      </c>
    </row>
    <row r="19" spans="1:5" x14ac:dyDescent="0.35">
      <c r="A19" t="s">
        <v>20</v>
      </c>
      <c r="B19">
        <v>113.66777719</v>
      </c>
      <c r="C19">
        <v>112.96904152</v>
      </c>
      <c r="D19">
        <v>112.90390515999999</v>
      </c>
      <c r="E19">
        <v>104.34251089</v>
      </c>
    </row>
    <row r="20" spans="1:5" x14ac:dyDescent="0.35">
      <c r="A20" t="s">
        <v>21</v>
      </c>
      <c r="B20">
        <v>110.50981088</v>
      </c>
      <c r="C20">
        <v>109.78130521999999</v>
      </c>
      <c r="D20">
        <v>109.68719362</v>
      </c>
      <c r="E20">
        <v>99.964315799999994</v>
      </c>
    </row>
    <row r="21" spans="1:5" x14ac:dyDescent="0.35">
      <c r="A21" t="s">
        <v>22</v>
      </c>
      <c r="B21">
        <v>107.32341882999999</v>
      </c>
      <c r="C21">
        <v>106.52636017</v>
      </c>
      <c r="D21">
        <v>106.40798033999999</v>
      </c>
      <c r="E21">
        <v>95.575927109999995</v>
      </c>
    </row>
    <row r="22" spans="1:5" x14ac:dyDescent="0.35">
      <c r="A22" t="s">
        <v>23</v>
      </c>
      <c r="B22">
        <v>104.39335835999999</v>
      </c>
      <c r="C22">
        <v>103.51716346000001</v>
      </c>
      <c r="D22">
        <v>103.37592277</v>
      </c>
      <c r="E22">
        <v>91.458425239999997</v>
      </c>
    </row>
    <row r="23" spans="1:5" x14ac:dyDescent="0.35">
      <c r="A23" t="s">
        <v>24</v>
      </c>
      <c r="B23">
        <v>101.12831969</v>
      </c>
      <c r="C23">
        <v>100.26989256</v>
      </c>
      <c r="D23">
        <v>100.10717277000001</v>
      </c>
      <c r="E23">
        <v>87.572825379999998</v>
      </c>
    </row>
    <row r="24" spans="1:5" x14ac:dyDescent="0.35">
      <c r="A24" t="s">
        <v>25</v>
      </c>
      <c r="B24">
        <v>97.875103940000002</v>
      </c>
      <c r="C24">
        <v>97.024377490000006</v>
      </c>
      <c r="D24">
        <v>96.836641360000002</v>
      </c>
      <c r="E24">
        <v>83.947530099999994</v>
      </c>
    </row>
    <row r="25" spans="1:5" x14ac:dyDescent="0.35">
      <c r="A25" t="s">
        <v>26</v>
      </c>
      <c r="B25">
        <v>94.815273250000004</v>
      </c>
      <c r="C25">
        <v>93.941353699999993</v>
      </c>
      <c r="D25">
        <v>93.730471199999997</v>
      </c>
      <c r="E25">
        <v>80.652339940000005</v>
      </c>
    </row>
    <row r="26" spans="1:5" x14ac:dyDescent="0.35">
      <c r="A26" t="s">
        <v>27</v>
      </c>
      <c r="B26">
        <v>91.874964829999996</v>
      </c>
      <c r="C26">
        <v>90.992250159999998</v>
      </c>
      <c r="D26">
        <v>90.759639820000004</v>
      </c>
      <c r="E26">
        <v>77.524718269999994</v>
      </c>
    </row>
    <row r="27" spans="1:5" x14ac:dyDescent="0.35">
      <c r="A27" t="s">
        <v>28</v>
      </c>
      <c r="B27">
        <v>88.935945869999998</v>
      </c>
      <c r="C27">
        <v>88.09868985</v>
      </c>
      <c r="D27">
        <v>87.845582199999996</v>
      </c>
      <c r="E27">
        <v>74.717553679999995</v>
      </c>
    </row>
    <row r="28" spans="1:5" x14ac:dyDescent="0.35">
      <c r="A28" t="s">
        <v>29</v>
      </c>
      <c r="B28">
        <v>86.047045310000001</v>
      </c>
      <c r="C28">
        <v>85.264758950000001</v>
      </c>
      <c r="D28">
        <v>84.992981560000004</v>
      </c>
      <c r="E28">
        <v>71.963757720000004</v>
      </c>
    </row>
    <row r="29" spans="1:5" x14ac:dyDescent="0.35">
      <c r="A29" t="s">
        <v>30</v>
      </c>
      <c r="B29">
        <v>83.300995069999999</v>
      </c>
      <c r="C29">
        <v>82.580700120000003</v>
      </c>
      <c r="D29">
        <v>82.29110953</v>
      </c>
      <c r="E29">
        <v>69.337081029999993</v>
      </c>
    </row>
    <row r="30" spans="1:5" x14ac:dyDescent="0.35">
      <c r="A30" t="s">
        <v>31</v>
      </c>
      <c r="B30">
        <v>80.514123560000002</v>
      </c>
      <c r="C30">
        <v>79.850923679999994</v>
      </c>
      <c r="D30">
        <v>79.546005440000002</v>
      </c>
      <c r="E30">
        <v>66.814893659999996</v>
      </c>
    </row>
    <row r="31" spans="1:5" x14ac:dyDescent="0.35">
      <c r="A31" t="s">
        <v>32</v>
      </c>
      <c r="B31">
        <v>77.927861350000001</v>
      </c>
      <c r="C31">
        <v>77.306102109999998</v>
      </c>
      <c r="D31">
        <v>76.985942309999999</v>
      </c>
      <c r="E31">
        <v>64.51195663</v>
      </c>
    </row>
    <row r="32" spans="1:5" x14ac:dyDescent="0.35">
      <c r="A32" t="s">
        <v>33</v>
      </c>
      <c r="B32">
        <v>75.27147531</v>
      </c>
      <c r="C32">
        <v>74.718876660000006</v>
      </c>
      <c r="D32">
        <v>74.385383739999995</v>
      </c>
      <c r="E32">
        <v>62.315237629999999</v>
      </c>
    </row>
    <row r="33" spans="1:5" x14ac:dyDescent="0.35">
      <c r="A33" t="s">
        <v>34</v>
      </c>
      <c r="B33">
        <v>72.717652409999999</v>
      </c>
      <c r="C33">
        <v>72.205349979999994</v>
      </c>
      <c r="D33">
        <v>71.859106260000004</v>
      </c>
      <c r="E33">
        <v>60.264015180000001</v>
      </c>
    </row>
    <row r="34" spans="1:5" x14ac:dyDescent="0.35">
      <c r="A34" t="s">
        <v>35</v>
      </c>
      <c r="B34">
        <v>70.186026870000006</v>
      </c>
      <c r="C34">
        <v>69.679203220000005</v>
      </c>
      <c r="D34">
        <v>69.321367660000007</v>
      </c>
      <c r="E34">
        <v>58.321866120000003</v>
      </c>
    </row>
    <row r="35" spans="1:5" x14ac:dyDescent="0.35">
      <c r="B35">
        <f>SUM(B6:B34)</f>
        <v>3193.3090945699996</v>
      </c>
      <c r="C35">
        <f>SUM(C6:C34)</f>
        <v>3177.8438247800004</v>
      </c>
      <c r="D35">
        <f>SUM(D6:D34)</f>
        <v>3174.1448961700007</v>
      </c>
      <c r="E35">
        <f>SUM(E6:E34)</f>
        <v>2954.9511245399999</v>
      </c>
    </row>
    <row r="37" spans="1:5" x14ac:dyDescent="0.35">
      <c r="C37" s="14"/>
      <c r="D37" s="14"/>
      <c r="E37" s="14"/>
    </row>
  </sheetData>
  <mergeCells count="1">
    <mergeCell ref="A4:A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CAD4F9F76050439B95F344340BA0EE" ma:contentTypeVersion="6" ma:contentTypeDescription="Create a new document." ma:contentTypeScope="" ma:versionID="74773de84870e2621b44a677fc4e3fc9">
  <xsd:schema xmlns:xsd="http://www.w3.org/2001/XMLSchema" xmlns:xs="http://www.w3.org/2001/XMLSchema" xmlns:p="http://schemas.microsoft.com/office/2006/metadata/properties" xmlns:ns2="e5903406-ba14-4a6a-8a9b-de75d9ce0dc6" xmlns:ns3="ccab45d8-2398-4e38-a7f2-67a8dac14da1" targetNamespace="http://schemas.microsoft.com/office/2006/metadata/properties" ma:root="true" ma:fieldsID="d1cc4c3c59eee398a40635dab5e25415" ns2:_="" ns3:_="">
    <xsd:import namespace="e5903406-ba14-4a6a-8a9b-de75d9ce0dc6"/>
    <xsd:import namespace="ccab45d8-2398-4e38-a7f2-67a8dac14d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903406-ba14-4a6a-8a9b-de75d9ce0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b45d8-2398-4e38-a7f2-67a8dac14da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94A558-7564-48C2-989E-4257A1E184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83E105-9419-4D30-BED2-CFF64FC9E27C}">
  <ds:schemaRefs>
    <ds:schemaRef ds:uri="http://schemas.microsoft.com/office/2006/metadata/properties"/>
    <ds:schemaRef ds:uri="http://schemas.microsoft.com/office/infopath/2007/PartnerControls"/>
    <ds:schemaRef ds:uri="0ee0caf1-47c2-4488-894e-be38b961a72c"/>
  </ds:schemaRefs>
</ds:datastoreItem>
</file>

<file path=customXml/itemProps3.xml><?xml version="1.0" encoding="utf-8"?>
<ds:datastoreItem xmlns:ds="http://schemas.openxmlformats.org/officeDocument/2006/customXml" ds:itemID="{3D2CE44A-2787-4434-98D6-087ED0CD8A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Light Truck Diesel</vt:lpstr>
      <vt:lpstr>Light Truck E85</vt:lpstr>
      <vt:lpstr>Light Truck Electricity</vt:lpstr>
      <vt:lpstr>Light Truck Gasoline</vt:lpstr>
      <vt:lpstr>Light Truck Hydrogen</vt:lpstr>
      <vt:lpstr>Light Truck TOTAL</vt:lpstr>
      <vt:lpstr>Passenger Car Diesel</vt:lpstr>
      <vt:lpstr>Passenger Car E85</vt:lpstr>
      <vt:lpstr>Passenger Car Electricity</vt:lpstr>
      <vt:lpstr>Passenger Car Gasoline</vt:lpstr>
      <vt:lpstr>Passenger Car Hydrogen</vt:lpstr>
      <vt:lpstr>Passenger Car TOTAL</vt:lpstr>
      <vt:lpstr>LD TOTAL Diesel</vt:lpstr>
      <vt:lpstr>LD TOTAL E85</vt:lpstr>
      <vt:lpstr>LD TOTAL Electricity</vt:lpstr>
      <vt:lpstr>LD TOTAL Gasoline</vt:lpstr>
      <vt:lpstr>LD TOTAL Hydrogen</vt:lpstr>
      <vt:lpstr>LD - TOTAL</vt:lpstr>
      <vt:lpstr>HDPUV - Diesel</vt:lpstr>
      <vt:lpstr>HDPUV - E85</vt:lpstr>
      <vt:lpstr>HDPUV - Electricity</vt:lpstr>
      <vt:lpstr>HDPUV - Gasoline</vt:lpstr>
      <vt:lpstr>HDPUV - TOTAL</vt:lpstr>
      <vt:lpstr>Combined - Diesel</vt:lpstr>
      <vt:lpstr>Combined - E85</vt:lpstr>
      <vt:lpstr>Combined - Electricity</vt:lpstr>
      <vt:lpstr>Combined - Gasoline</vt:lpstr>
      <vt:lpstr>Combined - Hydrogen</vt:lpstr>
      <vt:lpstr>Combined - TOTAL</vt:lpstr>
    </vt:vector>
  </TitlesOfParts>
  <Company>Alteryx,Inc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cp:lastModifiedBy>Pierce, Anna</cp:lastModifiedBy>
  <dcterms:created xsi:type="dcterms:W3CDTF">2024-02-06T20:04:36Z</dcterms:created>
  <dcterms:modified xsi:type="dcterms:W3CDTF">2024-06-20T11:22:55Z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0x0101005BCAD4F9F76050439B95F344340BA0EE</vt:lpwstr>
  </property>
</Properties>
</file>